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SP - SAO PAULO/AG - SAO JOSE DO RIO PRETO - SP/2025/REPUBLICAÇÃO/SICLG/Anexos Principais/"/>
    </mc:Choice>
  </mc:AlternateContent>
  <xr:revisionPtr revIDLastSave="100" documentId="8_{37263A70-F8EC-4080-A9D3-F40D0D1D65EE}" xr6:coauthVersionLast="47" xr6:coauthVersionMax="47" xr10:uidLastSave="{BE2B178E-90E3-4235-8B10-8748366E0353}"/>
  <bookViews>
    <workbookView xWindow="-110" yWindow="-110" windowWidth="19420" windowHeight="1030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9" l="1"/>
  <c r="L35" i="9"/>
  <c r="H35" i="9"/>
  <c r="H61" i="9" l="1"/>
  <c r="H27" i="9"/>
  <c r="L27" i="9"/>
  <c r="F28" i="9"/>
  <c r="J28" i="9"/>
  <c r="H31" i="9"/>
  <c r="L31" i="9"/>
  <c r="H32" i="9"/>
  <c r="L32" i="9"/>
  <c r="H33" i="9"/>
  <c r="L33" i="9"/>
  <c r="H34" i="9"/>
  <c r="L34" i="9"/>
  <c r="H36" i="9"/>
  <c r="L36" i="9"/>
  <c r="H37" i="9"/>
  <c r="L37" i="9"/>
  <c r="F38" i="9"/>
  <c r="J38" i="9"/>
  <c r="H41" i="9"/>
  <c r="L41" i="9"/>
  <c r="H42" i="9"/>
  <c r="L42" i="9"/>
  <c r="H43" i="9"/>
  <c r="L43" i="9"/>
  <c r="H44" i="9"/>
  <c r="L44" i="9"/>
  <c r="H45" i="9"/>
  <c r="L45" i="9"/>
  <c r="H46" i="9"/>
  <c r="L46" i="9"/>
  <c r="H47" i="9"/>
  <c r="L47" i="9"/>
  <c r="H48" i="9"/>
  <c r="L48" i="9"/>
  <c r="H49" i="9"/>
  <c r="L49" i="9"/>
  <c r="H50" i="9"/>
  <c r="L50" i="9"/>
  <c r="H51" i="9"/>
  <c r="L51" i="9"/>
  <c r="F52" i="9"/>
  <c r="J52" i="9"/>
  <c r="H55" i="9"/>
  <c r="L78" i="9" s="1"/>
  <c r="H56" i="9"/>
  <c r="L79" i="9" s="1"/>
  <c r="F57" i="9"/>
  <c r="H65" i="9"/>
  <c r="H66" i="9"/>
  <c r="H67" i="9"/>
  <c r="F68" i="9"/>
  <c r="L88" i="9"/>
  <c r="L89" i="9"/>
  <c r="L87" i="9"/>
  <c r="L28" i="9" l="1"/>
  <c r="L73" i="9" s="1"/>
  <c r="H28" i="9"/>
  <c r="L72" i="9" s="1"/>
  <c r="H38" i="9"/>
  <c r="L52" i="9"/>
  <c r="L38" i="9"/>
  <c r="H52" i="9"/>
  <c r="H68" i="9"/>
  <c r="L83" i="9" s="1"/>
  <c r="H57" i="9"/>
  <c r="L90" i="9"/>
  <c r="F2" i="2"/>
  <c r="L75" i="9" l="1"/>
  <c r="L76" i="9"/>
  <c r="F62" i="9"/>
  <c r="H62" i="9" l="1"/>
  <c r="L82" i="9" s="1"/>
  <c r="L84" i="9" l="1"/>
  <c r="L95" i="9" s="1"/>
  <c r="L80" i="9"/>
  <c r="L93" i="9" s="1"/>
  <c r="L94" i="9" s="1"/>
  <c r="L96" i="9" l="1"/>
</calcChain>
</file>

<file path=xl/sharedStrings.xml><?xml version="1.0" encoding="utf-8"?>
<sst xmlns="http://schemas.openxmlformats.org/spreadsheetml/2006/main" count="619" uniqueCount="239">
  <si>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</si>
  <si>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</si>
  <si>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</si>
  <si>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</si>
  <si>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</si>
  <si>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</si>
  <si>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</si>
  <si>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</si>
  <si>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</si>
  <si>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</si>
  <si>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</si>
  <si>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</si>
  <si>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</si>
  <si>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</si>
  <si>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</si>
  <si>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</si>
  <si>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</si>
  <si>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</si>
  <si>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</si>
  <si>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</si>
  <si>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</si>
  <si>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</si>
  <si>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</si>
  <si>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</si>
  <si>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</si>
  <si>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</si>
  <si>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</si>
  <si>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</si>
  <si>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</si>
  <si>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</si>
  <si>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</si>
  <si>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</si>
  <si>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</si>
  <si>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</si>
  <si>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</si>
  <si>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</si>
  <si>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</si>
  <si>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</si>
  <si>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</si>
  <si>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</si>
  <si>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</si>
  <si>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</si>
  <si>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</si>
  <si>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</si>
  <si>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</si>
  <si>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</si>
  <si>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</si>
  <si>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</si>
  <si>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</si>
  <si>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</si>
  <si>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</si>
  <si>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</si>
  <si>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</si>
  <si>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</si>
  <si>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</si>
  <si>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 xml:space="preserve">TRANSPORTE DE MOEDAS </t>
  </si>
  <si>
    <t>SERVIÇOS ESPORÁDICOS</t>
  </si>
  <si>
    <t>QTDE CX</t>
  </si>
  <si>
    <t>4 a 30</t>
  </si>
  <si>
    <t>31 a 60</t>
  </si>
  <si>
    <t>61 a 90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</si>
  <si>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</si>
  <si>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</si>
  <si>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</si>
  <si>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</si>
  <si>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</si>
  <si>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</si>
  <si>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</si>
  <si>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</si>
  <si>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</si>
  <si>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</si>
  <si>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INTERMUNICIPAIS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</si>
  <si>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</si>
  <si>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</si>
  <si>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</si>
  <si>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</si>
  <si>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</si>
  <si>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</si>
  <si>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</si>
  <si>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</si>
  <si>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</si>
  <si>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</si>
  <si>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</si>
  <si>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</si>
  <si>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</si>
  <si>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</si>
  <si>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</si>
  <si>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</si>
  <si>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</si>
  <si>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</si>
  <si>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</si>
  <si>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</si>
  <si>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</si>
  <si>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</si>
  <si>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</si>
  <si>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</si>
  <si>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</si>
  <si>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</si>
  <si>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</si>
  <si>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</si>
  <si>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</si>
  <si>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</si>
  <si>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</si>
  <si>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</si>
  <si>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</si>
  <si>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</si>
  <si>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</si>
  <si>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</si>
  <si>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</si>
  <si>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</si>
  <si>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EMBARQUE URBANO INTERMUNICIPAL E INTERURBANO - MENSAL</t>
  </si>
  <si>
    <t>BARRETOS, SP</t>
  </si>
  <si>
    <t>CATANDUVA, SP</t>
  </si>
  <si>
    <t>FERNANDOPOLIS, SP</t>
  </si>
  <si>
    <t>MIRASSOL, SP</t>
  </si>
  <si>
    <t>OLIMPIA, SP</t>
  </si>
  <si>
    <t>SAO JOSE DO RIO PRETO, SP</t>
  </si>
  <si>
    <t>VOTUPORANGA, SP</t>
  </si>
  <si>
    <t>PACO MUNICIPAL, SP</t>
  </si>
  <si>
    <t>NOVO HORIZONTE, SP</t>
  </si>
  <si>
    <t>URUPES, SP</t>
  </si>
  <si>
    <t>JOSE BONIFACIO, SP</t>
  </si>
  <si>
    <t>COLINA, SP</t>
  </si>
  <si>
    <t>CIDADE DE GUAIRA, SP</t>
  </si>
  <si>
    <t>PINDORAMA, SP</t>
  </si>
  <si>
    <t>DEZENOVE DE MARCO, SP</t>
  </si>
  <si>
    <t>SANTA ADELIA, SP</t>
  </si>
  <si>
    <t>14 DE ABRIL, SP</t>
  </si>
  <si>
    <t>POTIRENDABA, SP</t>
  </si>
  <si>
    <t>AV BADY BASSITT, SP</t>
  </si>
  <si>
    <t>ALBERTO ANDALO, SP</t>
  </si>
  <si>
    <t>QUINTA DAS PAINEIRAS, SP</t>
  </si>
  <si>
    <t>JUSTICA TRABALHO S J RIO PRETO, SP</t>
  </si>
  <si>
    <t>MONSENHOR ALBINO, SP</t>
  </si>
  <si>
    <t>MACENO, SP</t>
  </si>
  <si>
    <t>ANISIO HADDAD, SP</t>
  </si>
  <si>
    <t>GUAPIACU, SP</t>
  </si>
  <si>
    <t>CIDADE DE NOVA GRANADA, SP</t>
  </si>
  <si>
    <t>MONTE APRAZIVEL, SP</t>
  </si>
  <si>
    <t>AVENIDA MIRASSOLANDIA, SP</t>
  </si>
  <si>
    <t>JF SAO JOSE DO RIO PRETO, SP</t>
  </si>
  <si>
    <t>TANABI, SP</t>
  </si>
  <si>
    <t>PARQUE DO PEAO, SP</t>
  </si>
  <si>
    <t>SHOPPING CIDADE NORTE, SP</t>
  </si>
  <si>
    <t>AV DANILO GALEAZZI, SP</t>
  </si>
  <si>
    <t>POZZOBON, SP</t>
  </si>
  <si>
    <t>AV VETORASSO, SP</t>
  </si>
  <si>
    <t>R 20, 827</t>
  </si>
  <si>
    <t>CENTRO</t>
  </si>
  <si>
    <t>PC DA REPUBLICA, 05</t>
  </si>
  <si>
    <t>AV EXPEDICIONARIOS BRASILEIROS, 1125</t>
  </si>
  <si>
    <t>COESTER</t>
  </si>
  <si>
    <t>PC DR ANISIO JOSE MOREIRA, 2207</t>
  </si>
  <si>
    <t>R NOVE DE JULHO, 947</t>
  </si>
  <si>
    <t>PATRIMONIO DE SAO JO</t>
  </si>
  <si>
    <t>R MAL DEODORO DA FONSECA, 2739</t>
  </si>
  <si>
    <t>R SAO PAULO, 3537</t>
  </si>
  <si>
    <t>PATRIMONIO NOVO</t>
  </si>
  <si>
    <t>SILVA JARDIM, 3434</t>
  </si>
  <si>
    <t>VILA SANTA CRUZ</t>
  </si>
  <si>
    <t>R CAMPOS SALES, 665</t>
  </si>
  <si>
    <t>R D PEDRO II, 295</t>
  </si>
  <si>
    <t>AV MON.ANGELO ANGIONI, 821</t>
  </si>
  <si>
    <t>JARDIM DAS PALMEIRAS</t>
  </si>
  <si>
    <t>R SETE DE SETEMBRO, 156</t>
  </si>
  <si>
    <t>AV CINCO, 430</t>
  </si>
  <si>
    <t>R QUINZE DE NOVEMBRO, 1050</t>
  </si>
  <si>
    <t>R BERNARDINO DE CAMPOS, 3974</t>
  </si>
  <si>
    <t>VILA REDENTORA</t>
  </si>
  <si>
    <t>PC ADHEMAR DE BARROS, 20</t>
  </si>
  <si>
    <t>AV ENG.JOSE NELSON MACHADO, 1237</t>
  </si>
  <si>
    <t>JARDIM SOTO</t>
  </si>
  <si>
    <t>AV MAESTRO ANTONIO AMATO, 982</t>
  </si>
  <si>
    <t>AV BADY BASSITT, 2957</t>
  </si>
  <si>
    <t>AV ALBERTO ANDALO, 3360 1 AND</t>
  </si>
  <si>
    <t>AV POTIRENDABA, 1629</t>
  </si>
  <si>
    <t>JARDIM SANTA LUZIA</t>
  </si>
  <si>
    <t>AV JOSE MUNIA, 5500</t>
  </si>
  <si>
    <t>CHACARA MUNICIPAL</t>
  </si>
  <si>
    <t>R MINAS GERAIS, 658</t>
  </si>
  <si>
    <t>AV NOSSA SENHORA DA PAZ, 2500</t>
  </si>
  <si>
    <t>JARDIM ALTO ALEGRE</t>
  </si>
  <si>
    <t>AV ANISIO HADDAD, 6172</t>
  </si>
  <si>
    <t>JARDIM ACLIMACAO</t>
  </si>
  <si>
    <t>R LIBERDADE, 828</t>
  </si>
  <si>
    <t>AV ADOLFO RODRIGUES, 1145</t>
  </si>
  <si>
    <t>R OSWALDO ARANHA, 777</t>
  </si>
  <si>
    <t>AV MIRASSOLANDIA, 1735</t>
  </si>
  <si>
    <t>CONJUNTO HABITACIONA</t>
  </si>
  <si>
    <t>R RADIALISTAS RIOPRETENSES, 1000</t>
  </si>
  <si>
    <t>R SETE DE SETEMBRO, 77</t>
  </si>
  <si>
    <t>AV 43, 402 ESQ RUA 32</t>
  </si>
  <si>
    <t>AV ALFREDO ANTONIO DE OLIVEIRA, 2077 BOX</t>
  </si>
  <si>
    <t>JARDIM PLANALTO</t>
  </si>
  <si>
    <t>AV DANILO GALEAZZI, 1493</t>
  </si>
  <si>
    <t>JARDIM SANTA ROSA I</t>
  </si>
  <si>
    <t>AV EMILIO ARROYO HERNANDES, 2274</t>
  </si>
  <si>
    <t>POZZOBON</t>
  </si>
  <si>
    <t>AV FORTUNATO ERNESTO VETORASSO, 791</t>
  </si>
  <si>
    <t>JARDIM RESIDENCIAL V</t>
  </si>
  <si>
    <t>BARRETOS</t>
  </si>
  <si>
    <t>CATANDUVA</t>
  </si>
  <si>
    <t>FERNANDOPOLIS</t>
  </si>
  <si>
    <t>MIRASSOL</t>
  </si>
  <si>
    <t>OLIMPIA</t>
  </si>
  <si>
    <t>SAO JOSE DO RIO PRETO</t>
  </si>
  <si>
    <t>VOTUPORANGA</t>
  </si>
  <si>
    <t>NOVO HORIZONTE</t>
  </si>
  <si>
    <t>URUPES</t>
  </si>
  <si>
    <t>JOSE BONIFACIO</t>
  </si>
  <si>
    <t>COLINA</t>
  </si>
  <si>
    <t>GUAIRA</t>
  </si>
  <si>
    <t>PINDORAMA</t>
  </si>
  <si>
    <t>SANTA ADELIA</t>
  </si>
  <si>
    <t>POTIRENDABA</t>
  </si>
  <si>
    <t>GUAPIACU</t>
  </si>
  <si>
    <t>NOVA GRANADA</t>
  </si>
  <si>
    <t>MONTE APRAZIVEL</t>
  </si>
  <si>
    <t>TANABI</t>
  </si>
  <si>
    <t>PA JUSTICA DO TRABALHO DE CATANDUVA</t>
  </si>
  <si>
    <t>RUA RECIFE, 585  3 ANDAR SALA 38</t>
  </si>
  <si>
    <t>0299A</t>
  </si>
  <si>
    <t>ITEM I - AGÊNCIA - REGIÃO DE SÃO JOSÉ DO RIO PRETO / SP</t>
  </si>
  <si>
    <t>SÃO JOSÉ DO RIO PRETO</t>
  </si>
  <si>
    <t>GUAPIAÇU</t>
  </si>
  <si>
    <t>JOSÉ BONIFÁCIO</t>
  </si>
  <si>
    <t>MONTE APRAZÍVEL</t>
  </si>
  <si>
    <t>FERNANDÓPOLIS</t>
  </si>
  <si>
    <t>GUAÍRA</t>
  </si>
  <si>
    <t>OLÍMPIA</t>
  </si>
  <si>
    <t>SANTA ADÉLIA</t>
  </si>
  <si>
    <t>URUPÊS</t>
  </si>
  <si>
    <t>SÃO JOSÉ DO RIO PRETO X RIBEIRÃO PRETO</t>
  </si>
  <si>
    <t>Preencher a data-base da CCT</t>
  </si>
  <si>
    <t>Base de Atendimento</t>
  </si>
  <si>
    <t>PREENCHER VALOR POR EXTENSO</t>
  </si>
  <si>
    <t>TAXA LIMITADA A 0,028%</t>
  </si>
  <si>
    <t>TAXA LIMITADA A 0,056%</t>
  </si>
  <si>
    <t>TAXA LIMITADA A 0,0140%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</si>
</sst>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sz val="12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7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5" fontId="26" fillId="5" borderId="5" xfId="1" applyNumberFormat="1" applyFont="1" applyFill="1" applyBorder="1" applyAlignment="1">
      <alignment horizontal="center" vertical="center"/>
    </xf>
    <xf numFmtId="165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27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6" xfId="0" applyFont="1" applyFill="1" applyBorder="1" applyAlignment="1">
      <alignment horizontal="left"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4" fillId="0" borderId="13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1" xfId="0" applyFont="1" applyFill="1" applyBorder="1" applyAlignment="1">
      <alignment horizontal="lef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165" fontId="26" fillId="5" borderId="5" xfId="1" applyNumberFormat="1" applyFont="1" applyFill="1" applyBorder="1" applyAlignment="1">
      <alignment horizontal="left" vertical="center"/>
    </xf>
    <xf numFmtId="165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13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7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164" fontId="55" fillId="0" borderId="2" xfId="0" applyNumberFormat="1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5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right" vertical="center"/>
    </xf>
    <xf numFmtId="0" fontId="26" fillId="5" borderId="10" xfId="0" applyFont="1" applyFill="1" applyBorder="1" applyAlignment="1">
      <alignment vertical="center"/>
    </xf>
    <xf numFmtId="0" fontId="16" fillId="0" borderId="0" xfId="0" applyFont="1" applyBorder="1"/>
    <xf numFmtId="0" fontId="14" fillId="0" borderId="3" xfId="0" applyFont="1" applyBorder="1"/>
    <xf numFmtId="0" fontId="4" fillId="0" borderId="2" xfId="0" applyFont="1" applyFill="1" applyBorder="1" applyAlignment="1">
      <alignment horizontal="left" vertical="center" wrapText="1"/>
    </xf>
    <xf numFmtId="44" fontId="28" fillId="0" borderId="0" xfId="0" applyNumberFormat="1" applyFont="1"/>
    <xf numFmtId="44" fontId="14" fillId="0" borderId="0" xfId="0" applyNumberFormat="1" applyFont="1"/>
    <xf numFmtId="0" fontId="4" fillId="0" borderId="5" xfId="0" applyFont="1" applyBorder="1" applyAlignment="1">
      <alignment horizontal="left" vertical="center"/>
    </xf>
    <xf numFmtId="0" fontId="60" fillId="0" borderId="0" xfId="0" applyFont="1" applyAlignment="1">
      <alignment horizontal="left" vertical="center"/>
    </xf>
    <xf numFmtId="0" fontId="1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66" fontId="4" fillId="0" borderId="3" xfId="2" applyNumberFormat="1" applyFont="1" applyFill="1" applyBorder="1" applyAlignment="1">
      <alignment vertical="center"/>
    </xf>
    <xf numFmtId="167" fontId="12" fillId="0" borderId="3" xfId="3" applyNumberFormat="1" applyFont="1" applyFill="1" applyBorder="1" applyAlignment="1">
      <alignment horizontal="right" vertical="center"/>
    </xf>
    <xf numFmtId="165" fontId="4" fillId="0" borderId="3" xfId="2" applyNumberFormat="1" applyFont="1" applyFill="1" applyBorder="1" applyAlignment="1">
      <alignment horizontal="right" vertical="center"/>
    </xf>
    <xf numFmtId="166" fontId="4" fillId="0" borderId="3" xfId="2" applyNumberFormat="1" applyFont="1" applyFill="1" applyBorder="1" applyAlignment="1">
      <alignment horizontal="right" vertical="center"/>
    </xf>
    <xf numFmtId="0" fontId="48" fillId="5" borderId="1" xfId="0" applyFont="1" applyFill="1" applyBorder="1" applyAlignment="1">
      <alignment horizontal="right"/>
    </xf>
    <xf numFmtId="0" fontId="48" fillId="5" borderId="10" xfId="0" applyFont="1" applyFill="1" applyBorder="1"/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56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5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864121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97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97</v>
      </c>
    </row>
    <row r="17" spans="2:2" x14ac:dyDescent="0.35">
      <c r="B17" t="s">
        <v>10</v>
      </c>
    </row>
    <row r="18" spans="2:2" x14ac:dyDescent="0.35">
      <c r="B18" t="s">
        <v>94</v>
      </c>
    </row>
    <row r="19" spans="2:2" x14ac:dyDescent="0.35">
      <c r="B19" t="s">
        <v>95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97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O98"/>
  <sheetViews>
    <sheetView showGridLines="0" tabSelected="1" zoomScale="55" zoomScaleNormal="55" zoomScalePageLayoutView="85" workbookViewId="0">
      <selection activeCell="J72" sqref="J72"/>
    </sheetView>
  </sheetViews>
  <sheetFormatPr defaultRowHeight="15.5" x14ac:dyDescent="0.35"/>
  <cols>
    <col min="1" max="1" width="3.453125" style="79" customWidth="1"/>
    <col min="2" max="2" width="11.453125" style="99" customWidth="1"/>
    <col min="3" max="3" width="35.7265625" style="99" customWidth="1"/>
    <col min="4" max="4" width="27.90625" style="99" customWidth="1"/>
    <col min="5" max="5" width="30.81640625" style="99" bestFit="1" customWidth="1"/>
    <col min="6" max="6" width="9.54296875" style="99" customWidth="1"/>
    <col min="7" max="7" width="17.1796875" style="106" customWidth="1"/>
    <col min="8" max="8" width="22.453125" style="99" bestFit="1" customWidth="1"/>
    <col min="9" max="9" width="18.6328125" style="99" bestFit="1" customWidth="1"/>
    <col min="10" max="10" width="24.1796875" style="99" bestFit="1" customWidth="1"/>
    <col min="11" max="11" width="19.1796875" style="99" customWidth="1"/>
    <col min="12" max="12" width="40" style="99" bestFit="1" customWidth="1"/>
    <col min="13" max="13" width="11.26953125" style="99" bestFit="1" customWidth="1"/>
    <col min="15" max="15" width="21" bestFit="1" customWidth="1"/>
  </cols>
  <sheetData>
    <row r="2" spans="1:13" ht="75" customHeight="1" x14ac:dyDescent="0.35">
      <c r="B2" s="80"/>
      <c r="C2" s="81"/>
      <c r="D2" s="276" t="s">
        <v>12</v>
      </c>
      <c r="E2" s="81"/>
      <c r="F2" s="82"/>
      <c r="G2" s="83"/>
      <c r="H2" s="81"/>
      <c r="I2" s="81"/>
      <c r="J2" s="81"/>
      <c r="K2" s="81"/>
      <c r="L2" s="81"/>
      <c r="M2" s="84"/>
    </row>
    <row r="3" spans="1:13" ht="30" customHeight="1" x14ac:dyDescent="0.35">
      <c r="B3" s="85" t="s">
        <v>1</v>
      </c>
      <c r="C3" s="86"/>
      <c r="D3" s="87"/>
      <c r="E3" s="87"/>
      <c r="F3" s="86"/>
      <c r="G3" s="88"/>
      <c r="H3" s="86"/>
      <c r="I3" s="86"/>
      <c r="J3" s="86"/>
      <c r="K3" s="86"/>
      <c r="L3" s="86"/>
      <c r="M3" s="89"/>
    </row>
    <row r="4" spans="1:13" s="17" customFormat="1" x14ac:dyDescent="0.35">
      <c r="A4" s="99"/>
      <c r="B4" s="163"/>
      <c r="C4" s="16"/>
      <c r="D4" s="164"/>
      <c r="E4" s="165"/>
      <c r="F4" s="298"/>
      <c r="G4" s="298"/>
      <c r="H4" s="165"/>
      <c r="I4" s="165"/>
      <c r="J4" s="165"/>
      <c r="K4" s="165"/>
      <c r="L4" s="165"/>
      <c r="M4" s="166"/>
    </row>
    <row r="5" spans="1:13" s="17" customFormat="1" x14ac:dyDescent="0.35">
      <c r="A5" s="99"/>
      <c r="B5" s="23" t="s">
        <v>13</v>
      </c>
      <c r="C5" s="67"/>
      <c r="D5" s="167" t="s">
        <v>14</v>
      </c>
      <c r="E5" s="68"/>
      <c r="F5" s="68"/>
      <c r="G5" s="68"/>
      <c r="H5" s="68"/>
      <c r="I5" s="68"/>
      <c r="J5" s="68"/>
      <c r="K5" s="68"/>
      <c r="L5" s="68"/>
      <c r="M5" s="14"/>
    </row>
    <row r="6" spans="1:13" s="17" customFormat="1" x14ac:dyDescent="0.35">
      <c r="A6" s="99"/>
      <c r="B6" s="23" t="s">
        <v>15</v>
      </c>
      <c r="C6" s="67"/>
      <c r="D6" s="167" t="s">
        <v>16</v>
      </c>
      <c r="E6" s="68"/>
      <c r="F6" s="299"/>
      <c r="G6" s="299"/>
      <c r="H6" s="68"/>
      <c r="I6" s="68"/>
      <c r="J6" s="68"/>
      <c r="K6" s="68"/>
      <c r="L6" s="68"/>
      <c r="M6" s="14"/>
    </row>
    <row r="7" spans="1:13" s="17" customFormat="1" x14ac:dyDescent="0.35">
      <c r="A7" s="99"/>
      <c r="B7" s="23" t="s">
        <v>17</v>
      </c>
      <c r="C7" s="67"/>
      <c r="D7" s="167" t="s">
        <v>18</v>
      </c>
      <c r="E7" s="68"/>
      <c r="F7" s="299"/>
      <c r="G7" s="299"/>
      <c r="H7" s="68"/>
      <c r="I7" s="68"/>
      <c r="J7" s="68"/>
      <c r="K7" s="68"/>
      <c r="L7" s="68"/>
      <c r="M7" s="14"/>
    </row>
    <row r="8" spans="1:13" s="17" customFormat="1" x14ac:dyDescent="0.35">
      <c r="A8" s="99"/>
      <c r="B8" s="23" t="s">
        <v>19</v>
      </c>
      <c r="C8" s="67"/>
      <c r="D8" s="167" t="s">
        <v>20</v>
      </c>
      <c r="E8" s="68"/>
      <c r="F8" s="299"/>
      <c r="G8" s="299"/>
      <c r="H8" s="68"/>
      <c r="I8" s="68"/>
      <c r="J8" s="68"/>
      <c r="K8" s="68"/>
      <c r="L8" s="68"/>
      <c r="M8" s="14"/>
    </row>
    <row r="9" spans="1:13" s="17" customFormat="1" x14ac:dyDescent="0.35">
      <c r="A9" s="99"/>
      <c r="B9" s="23" t="s">
        <v>21</v>
      </c>
      <c r="C9" s="67"/>
      <c r="D9" s="167" t="s">
        <v>22</v>
      </c>
      <c r="E9" s="68"/>
      <c r="F9" s="68"/>
      <c r="G9" s="68"/>
      <c r="H9" s="68"/>
      <c r="I9" s="68"/>
      <c r="J9" s="68"/>
      <c r="K9" s="68"/>
      <c r="L9" s="68"/>
      <c r="M9" s="14"/>
    </row>
    <row r="10" spans="1:13" s="17" customFormat="1" x14ac:dyDescent="0.35">
      <c r="A10" s="99"/>
      <c r="B10" s="23" t="s">
        <v>23</v>
      </c>
      <c r="C10" s="67"/>
      <c r="D10" s="286" t="s">
        <v>233</v>
      </c>
      <c r="E10" s="68"/>
      <c r="F10" s="299"/>
      <c r="G10" s="299"/>
      <c r="H10" s="68"/>
      <c r="I10" s="68"/>
      <c r="J10" s="68"/>
      <c r="K10" s="68"/>
      <c r="L10" s="68"/>
      <c r="M10" s="14"/>
    </row>
    <row r="11" spans="1:13" s="17" customFormat="1" x14ac:dyDescent="0.35">
      <c r="A11" s="99"/>
      <c r="B11" s="168"/>
      <c r="C11" s="169"/>
      <c r="D11" s="170"/>
      <c r="E11" s="171"/>
      <c r="F11" s="306"/>
      <c r="G11" s="306"/>
      <c r="H11" s="169"/>
      <c r="I11" s="169"/>
      <c r="J11" s="169"/>
      <c r="K11" s="169"/>
      <c r="L11" s="169"/>
      <c r="M11" s="172"/>
    </row>
    <row r="12" spans="1:13" s="62" customFormat="1" ht="28.5" x14ac:dyDescent="0.65">
      <c r="A12" s="91"/>
      <c r="B12" s="92" t="s">
        <v>222</v>
      </c>
      <c r="C12" s="93"/>
      <c r="D12" s="94"/>
      <c r="E12" s="93"/>
      <c r="F12" s="93"/>
      <c r="G12" s="95"/>
      <c r="H12" s="93"/>
      <c r="I12" s="93"/>
      <c r="J12" s="93"/>
      <c r="K12" s="93"/>
      <c r="L12" s="93"/>
      <c r="M12" s="96"/>
    </row>
    <row r="13" spans="1:13" s="61" customFormat="1" ht="15.65" customHeight="1" x14ac:dyDescent="0.35">
      <c r="A13" s="97"/>
      <c r="B13" s="71"/>
      <c r="C13" s="72"/>
      <c r="D13" s="73"/>
      <c r="E13" s="73"/>
      <c r="F13" s="72"/>
      <c r="G13" s="74"/>
      <c r="H13" s="72"/>
      <c r="I13" s="72"/>
      <c r="J13" s="72"/>
      <c r="K13" s="72"/>
      <c r="L13" s="72"/>
      <c r="M13" s="75"/>
    </row>
    <row r="14" spans="1:13" s="61" customFormat="1" ht="15.65" customHeight="1" x14ac:dyDescent="0.35">
      <c r="A14" s="97"/>
      <c r="B14" s="152" t="s">
        <v>24</v>
      </c>
      <c r="C14" s="149"/>
      <c r="D14" s="153"/>
      <c r="E14" s="153"/>
      <c r="F14" s="149"/>
      <c r="G14" s="154"/>
      <c r="H14" s="149"/>
      <c r="I14" s="149"/>
      <c r="J14" s="149"/>
      <c r="K14" s="149"/>
      <c r="L14" s="149"/>
      <c r="M14" s="155"/>
    </row>
    <row r="15" spans="1:13" s="30" customFormat="1" ht="15.65" customHeight="1" x14ac:dyDescent="0.35">
      <c r="A15" s="98"/>
      <c r="B15" s="12" t="s">
        <v>25</v>
      </c>
      <c r="C15" s="36"/>
      <c r="D15" s="37"/>
      <c r="E15" s="37"/>
      <c r="F15" s="36"/>
      <c r="G15" s="38"/>
      <c r="H15" s="36"/>
      <c r="I15" s="36"/>
      <c r="J15" s="36"/>
      <c r="K15" s="36"/>
      <c r="L15" s="36"/>
      <c r="M15" s="39"/>
    </row>
    <row r="16" spans="1:13" s="30" customFormat="1" ht="15.65" customHeight="1" x14ac:dyDescent="0.35">
      <c r="A16" s="98"/>
      <c r="B16" s="12" t="s">
        <v>26</v>
      </c>
      <c r="C16" s="36"/>
      <c r="D16" s="37"/>
      <c r="E16" s="37"/>
      <c r="F16" s="36"/>
      <c r="G16" s="38"/>
      <c r="H16" s="36"/>
      <c r="I16" s="36"/>
      <c r="J16" s="36"/>
      <c r="K16" s="36"/>
      <c r="L16" s="36"/>
      <c r="M16" s="39"/>
    </row>
    <row r="17" spans="1:15" s="30" customFormat="1" ht="15.65" customHeight="1" x14ac:dyDescent="0.35">
      <c r="A17" s="98"/>
      <c r="B17" s="12" t="s">
        <v>27</v>
      </c>
      <c r="C17" s="36"/>
      <c r="D17" s="37"/>
      <c r="E17" s="37"/>
      <c r="F17" s="36"/>
      <c r="G17" s="38"/>
      <c r="H17" s="36"/>
      <c r="I17" s="36"/>
      <c r="J17" s="36"/>
      <c r="K17" s="36"/>
      <c r="L17" s="36"/>
      <c r="M17" s="39"/>
    </row>
    <row r="18" spans="1:15" s="17" customFormat="1" ht="15.65" customHeight="1" x14ac:dyDescent="0.35">
      <c r="A18" s="99"/>
      <c r="B18" s="13" t="s">
        <v>28</v>
      </c>
      <c r="C18" s="67"/>
      <c r="D18" s="68"/>
      <c r="E18" s="68"/>
      <c r="F18" s="67"/>
      <c r="G18" s="69"/>
      <c r="H18" s="67"/>
      <c r="I18" s="67"/>
      <c r="J18" s="67"/>
      <c r="K18" s="67"/>
      <c r="L18" s="67"/>
      <c r="M18" s="11"/>
    </row>
    <row r="19" spans="1:15" s="17" customFormat="1" ht="15.65" customHeight="1" x14ac:dyDescent="0.35">
      <c r="A19" s="99"/>
      <c r="B19" s="12" t="s">
        <v>29</v>
      </c>
      <c r="C19" s="67"/>
      <c r="D19" s="67"/>
      <c r="E19" s="68"/>
      <c r="F19" s="67"/>
      <c r="G19" s="69"/>
      <c r="H19" s="67"/>
      <c r="I19" s="67"/>
      <c r="J19" s="67"/>
      <c r="K19" s="67"/>
      <c r="L19" s="99"/>
      <c r="M19" s="11"/>
    </row>
    <row r="20" spans="1:15" s="30" customFormat="1" ht="15.65" customHeight="1" x14ac:dyDescent="0.35">
      <c r="A20" s="98"/>
      <c r="B20" s="12" t="s">
        <v>30</v>
      </c>
      <c r="C20" s="36"/>
      <c r="D20" s="37"/>
      <c r="E20" s="37"/>
      <c r="F20" s="36"/>
      <c r="G20" s="38"/>
      <c r="H20" s="36"/>
      <c r="I20" s="36"/>
      <c r="J20" s="36"/>
      <c r="K20" s="36"/>
      <c r="L20" s="36"/>
      <c r="M20" s="39"/>
    </row>
    <row r="21" spans="1:15" s="30" customFormat="1" ht="15.65" customHeight="1" x14ac:dyDescent="0.35">
      <c r="B21" s="156" t="s">
        <v>31</v>
      </c>
      <c r="C21" s="157"/>
      <c r="D21" s="157"/>
      <c r="E21" s="157"/>
      <c r="F21" s="157"/>
      <c r="G21" s="157"/>
      <c r="H21" s="158"/>
      <c r="I21" s="159"/>
      <c r="J21" s="159"/>
      <c r="K21" s="159"/>
      <c r="L21" s="36"/>
      <c r="M21" s="39"/>
    </row>
    <row r="22" spans="1:15" s="30" customFormat="1" ht="15.65" customHeight="1" x14ac:dyDescent="0.35">
      <c r="A22" s="98"/>
      <c r="B22" s="12" t="s">
        <v>32</v>
      </c>
      <c r="C22" s="36"/>
      <c r="D22" s="37"/>
      <c r="E22" s="37"/>
      <c r="F22" s="36"/>
      <c r="G22" s="38"/>
      <c r="H22" s="36"/>
      <c r="I22" s="36"/>
      <c r="J22" s="36"/>
      <c r="K22" s="36"/>
      <c r="L22" s="36"/>
      <c r="M22" s="39"/>
    </row>
    <row r="23" spans="1:15" s="45" customFormat="1" ht="15.65" customHeight="1" x14ac:dyDescent="0.55000000000000004">
      <c r="A23" s="98"/>
      <c r="B23" s="145"/>
      <c r="C23" s="32"/>
      <c r="D23" s="33"/>
      <c r="E23" s="33"/>
      <c r="F23" s="32"/>
      <c r="G23" s="34"/>
      <c r="H23" s="32"/>
      <c r="I23" s="32"/>
      <c r="J23" s="32"/>
      <c r="K23" s="32"/>
      <c r="L23" s="32"/>
      <c r="M23" s="35"/>
    </row>
    <row r="24" spans="1:15" s="51" customFormat="1" ht="23" x14ac:dyDescent="0.45">
      <c r="A24" s="100"/>
      <c r="B24" s="63" t="s">
        <v>33</v>
      </c>
      <c r="C24" s="64"/>
      <c r="D24" s="65"/>
      <c r="E24" s="65"/>
      <c r="F24" s="64"/>
      <c r="G24" s="66"/>
      <c r="H24" s="64"/>
      <c r="I24" s="64"/>
      <c r="J24" s="146"/>
      <c r="K24" s="146"/>
      <c r="L24" s="146"/>
      <c r="M24" s="131"/>
    </row>
    <row r="25" spans="1:15" s="17" customFormat="1" ht="17.5" x14ac:dyDescent="0.35">
      <c r="A25" s="101"/>
      <c r="B25" s="46" t="s">
        <v>34</v>
      </c>
      <c r="C25" s="47"/>
      <c r="D25" s="48"/>
      <c r="E25" s="50"/>
      <c r="F25" s="173" t="s">
        <v>43</v>
      </c>
      <c r="G25" s="49"/>
      <c r="H25" s="48"/>
      <c r="I25" s="48"/>
      <c r="J25" s="174" t="s">
        <v>35</v>
      </c>
      <c r="K25" s="175"/>
      <c r="L25" s="48"/>
      <c r="M25" s="50"/>
    </row>
    <row r="26" spans="1:15" s="17" customFormat="1" ht="15" customHeight="1" x14ac:dyDescent="0.35">
      <c r="A26" s="99"/>
      <c r="B26" s="176"/>
      <c r="C26" s="177" t="s">
        <v>36</v>
      </c>
      <c r="D26" s="178" t="s">
        <v>37</v>
      </c>
      <c r="E26" s="178" t="s">
        <v>38</v>
      </c>
      <c r="F26" s="179" t="s">
        <v>39</v>
      </c>
      <c r="G26" s="180" t="s">
        <v>40</v>
      </c>
      <c r="H26" s="181" t="s">
        <v>41</v>
      </c>
      <c r="I26" s="182"/>
      <c r="J26" s="183" t="s">
        <v>39</v>
      </c>
      <c r="K26" s="184" t="s">
        <v>40</v>
      </c>
      <c r="L26" s="185" t="s">
        <v>41</v>
      </c>
      <c r="M26" s="186"/>
    </row>
    <row r="27" spans="1:15" s="17" customFormat="1" ht="15" customHeight="1" x14ac:dyDescent="0.35">
      <c r="A27" s="99"/>
      <c r="B27" s="187"/>
      <c r="C27" s="188" t="s">
        <v>223</v>
      </c>
      <c r="D27" s="189" t="s">
        <v>234</v>
      </c>
      <c r="E27" s="190" t="s">
        <v>6</v>
      </c>
      <c r="F27" s="191">
        <f>28+6</f>
        <v>34</v>
      </c>
      <c r="G27" s="192">
        <v>0</v>
      </c>
      <c r="H27" s="193">
        <f>ROUND(G27*F27,2)</f>
        <v>0</v>
      </c>
      <c r="I27" s="194"/>
      <c r="J27" s="191">
        <v>1</v>
      </c>
      <c r="K27" s="195">
        <v>0</v>
      </c>
      <c r="L27" s="193">
        <f>ROUND(J27*K27,2)</f>
        <v>0</v>
      </c>
      <c r="M27" s="194"/>
    </row>
    <row r="28" spans="1:15" s="51" customFormat="1" ht="15" customHeight="1" x14ac:dyDescent="0.45">
      <c r="A28" s="102"/>
      <c r="B28" s="197"/>
      <c r="C28" s="198" t="s">
        <v>41</v>
      </c>
      <c r="D28" s="199"/>
      <c r="E28" s="179"/>
      <c r="F28" s="200">
        <f>SUM(F27:F27)</f>
        <v>34</v>
      </c>
      <c r="G28" s="20"/>
      <c r="H28" s="201">
        <f>ROUND(SUM(H27:H27),2)</f>
        <v>0</v>
      </c>
      <c r="I28" s="202"/>
      <c r="J28" s="203">
        <f>SUM(J27:J27)</f>
        <v>1</v>
      </c>
      <c r="K28" s="20"/>
      <c r="L28" s="204">
        <f>ROUND(SUM(L27:L27),2)</f>
        <v>0</v>
      </c>
      <c r="M28" s="205"/>
      <c r="O28" s="283"/>
    </row>
    <row r="29" spans="1:15" s="17" customFormat="1" ht="17.5" x14ac:dyDescent="0.35">
      <c r="A29" s="101"/>
      <c r="B29" s="206" t="s">
        <v>42</v>
      </c>
      <c r="C29" s="207"/>
      <c r="D29" s="208"/>
      <c r="E29" s="208"/>
      <c r="F29" s="162" t="s">
        <v>43</v>
      </c>
      <c r="G29" s="49"/>
      <c r="H29" s="52"/>
      <c r="I29" s="52"/>
      <c r="J29" s="209" t="s">
        <v>35</v>
      </c>
      <c r="K29" s="144"/>
      <c r="L29" s="210"/>
      <c r="M29" s="211"/>
      <c r="O29" s="284"/>
    </row>
    <row r="30" spans="1:15" s="17" customFormat="1" ht="15" customHeight="1" x14ac:dyDescent="0.35">
      <c r="A30" s="99"/>
      <c r="B30" s="178" t="s">
        <v>44</v>
      </c>
      <c r="C30" s="177" t="s">
        <v>36</v>
      </c>
      <c r="D30" s="178" t="s">
        <v>37</v>
      </c>
      <c r="E30" s="178" t="s">
        <v>38</v>
      </c>
      <c r="F30" s="212" t="s">
        <v>39</v>
      </c>
      <c r="G30" s="213" t="s">
        <v>40</v>
      </c>
      <c r="H30" s="178" t="s">
        <v>41</v>
      </c>
      <c r="I30" s="178"/>
      <c r="J30" s="214" t="s">
        <v>39</v>
      </c>
      <c r="K30" s="213" t="s">
        <v>40</v>
      </c>
      <c r="L30" s="178" t="s">
        <v>41</v>
      </c>
      <c r="M30" s="178"/>
    </row>
    <row r="31" spans="1:15" s="17" customFormat="1" ht="15" customHeight="1" x14ac:dyDescent="0.35">
      <c r="A31" s="99"/>
      <c r="B31" s="215">
        <v>0</v>
      </c>
      <c r="C31" s="188" t="s">
        <v>224</v>
      </c>
      <c r="D31" s="189" t="s">
        <v>234</v>
      </c>
      <c r="E31" s="216" t="s">
        <v>7</v>
      </c>
      <c r="F31" s="217">
        <v>3</v>
      </c>
      <c r="G31" s="218">
        <v>0</v>
      </c>
      <c r="H31" s="219">
        <f>ROUND(G31*F31,2)</f>
        <v>0</v>
      </c>
      <c r="I31" s="219"/>
      <c r="J31" s="217">
        <v>0</v>
      </c>
      <c r="K31" s="218">
        <v>0</v>
      </c>
      <c r="L31" s="219">
        <f>ROUND(K31*J31,2)</f>
        <v>0</v>
      </c>
      <c r="M31" s="219"/>
    </row>
    <row r="32" spans="1:15" s="17" customFormat="1" ht="15" customHeight="1" x14ac:dyDescent="0.35">
      <c r="A32" s="99"/>
      <c r="B32" s="215">
        <v>0</v>
      </c>
      <c r="C32" s="188" t="s">
        <v>225</v>
      </c>
      <c r="D32" s="189" t="s">
        <v>234</v>
      </c>
      <c r="E32" s="216" t="s">
        <v>7</v>
      </c>
      <c r="F32" s="217">
        <v>3</v>
      </c>
      <c r="G32" s="218">
        <v>0</v>
      </c>
      <c r="H32" s="219">
        <f t="shared" ref="H32:H37" si="0">ROUND(G32*F32,2)</f>
        <v>0</v>
      </c>
      <c r="I32" s="219"/>
      <c r="J32" s="217">
        <v>0</v>
      </c>
      <c r="K32" s="218">
        <v>0</v>
      </c>
      <c r="L32" s="219">
        <f t="shared" ref="L32:L37" si="1">ROUND(K32*J32,2)</f>
        <v>0</v>
      </c>
      <c r="M32" s="219"/>
    </row>
    <row r="33" spans="1:13" s="17" customFormat="1" ht="15" customHeight="1" x14ac:dyDescent="0.35">
      <c r="A33" s="99"/>
      <c r="B33" s="215">
        <v>0</v>
      </c>
      <c r="C33" s="188" t="s">
        <v>203</v>
      </c>
      <c r="D33" s="189" t="s">
        <v>234</v>
      </c>
      <c r="E33" s="216" t="s">
        <v>7</v>
      </c>
      <c r="F33" s="217">
        <v>3</v>
      </c>
      <c r="G33" s="218">
        <v>0</v>
      </c>
      <c r="H33" s="219">
        <f t="shared" si="0"/>
        <v>0</v>
      </c>
      <c r="I33" s="219"/>
      <c r="J33" s="217">
        <v>0</v>
      </c>
      <c r="K33" s="218">
        <v>0</v>
      </c>
      <c r="L33" s="219">
        <f t="shared" si="1"/>
        <v>0</v>
      </c>
      <c r="M33" s="219"/>
    </row>
    <row r="34" spans="1:13" s="17" customFormat="1" ht="15" customHeight="1" x14ac:dyDescent="0.35">
      <c r="A34" s="99"/>
      <c r="B34" s="215">
        <v>0</v>
      </c>
      <c r="C34" s="188" t="s">
        <v>226</v>
      </c>
      <c r="D34" s="189" t="s">
        <v>234</v>
      </c>
      <c r="E34" s="216" t="s">
        <v>7</v>
      </c>
      <c r="F34" s="217">
        <v>3</v>
      </c>
      <c r="G34" s="218">
        <v>0</v>
      </c>
      <c r="H34" s="219">
        <f t="shared" si="0"/>
        <v>0</v>
      </c>
      <c r="I34" s="219"/>
      <c r="J34" s="217">
        <v>0</v>
      </c>
      <c r="K34" s="218">
        <v>0</v>
      </c>
      <c r="L34" s="219">
        <f t="shared" si="1"/>
        <v>0</v>
      </c>
      <c r="M34" s="219"/>
    </row>
    <row r="35" spans="1:13" s="17" customFormat="1" ht="15" customHeight="1" x14ac:dyDescent="0.35">
      <c r="A35" s="99"/>
      <c r="B35" s="215">
        <v>0</v>
      </c>
      <c r="C35" s="188" t="s">
        <v>216</v>
      </c>
      <c r="D35" s="189" t="s">
        <v>234</v>
      </c>
      <c r="E35" s="216" t="s">
        <v>7</v>
      </c>
      <c r="F35" s="217">
        <v>4</v>
      </c>
      <c r="G35" s="218">
        <v>0</v>
      </c>
      <c r="H35" s="219">
        <f t="shared" ref="H35" si="2">ROUND(G35*F35,2)</f>
        <v>0</v>
      </c>
      <c r="I35" s="219"/>
      <c r="J35" s="217">
        <v>0</v>
      </c>
      <c r="K35" s="218">
        <v>0</v>
      </c>
      <c r="L35" s="219">
        <f t="shared" ref="L35" si="3">ROUND(K35*J35,2)</f>
        <v>0</v>
      </c>
      <c r="M35" s="219"/>
    </row>
    <row r="36" spans="1:13" s="17" customFormat="1" ht="15" customHeight="1" x14ac:dyDescent="0.35">
      <c r="A36" s="99"/>
      <c r="B36" s="215">
        <v>0</v>
      </c>
      <c r="C36" s="188" t="s">
        <v>214</v>
      </c>
      <c r="D36" s="189" t="s">
        <v>234</v>
      </c>
      <c r="E36" s="216" t="s">
        <v>7</v>
      </c>
      <c r="F36" s="217">
        <v>3</v>
      </c>
      <c r="G36" s="218">
        <v>0</v>
      </c>
      <c r="H36" s="219">
        <f t="shared" si="0"/>
        <v>0</v>
      </c>
      <c r="I36" s="219"/>
      <c r="J36" s="217">
        <v>1</v>
      </c>
      <c r="K36" s="218">
        <v>0</v>
      </c>
      <c r="L36" s="219">
        <f t="shared" si="1"/>
        <v>0</v>
      </c>
      <c r="M36" s="219"/>
    </row>
    <row r="37" spans="1:13" s="29" customFormat="1" ht="15" customHeight="1" x14ac:dyDescent="0.35">
      <c r="A37" s="99"/>
      <c r="B37" s="220">
        <v>0</v>
      </c>
      <c r="C37" s="196" t="s">
        <v>218</v>
      </c>
      <c r="D37" s="189" t="s">
        <v>234</v>
      </c>
      <c r="E37" s="221" t="s">
        <v>7</v>
      </c>
      <c r="F37" s="217">
        <v>4</v>
      </c>
      <c r="G37" s="218">
        <v>0</v>
      </c>
      <c r="H37" s="219">
        <f t="shared" si="0"/>
        <v>0</v>
      </c>
      <c r="I37" s="219"/>
      <c r="J37" s="217">
        <v>0</v>
      </c>
      <c r="K37" s="218">
        <v>0</v>
      </c>
      <c r="L37" s="219">
        <f t="shared" si="1"/>
        <v>0</v>
      </c>
      <c r="M37" s="219"/>
    </row>
    <row r="38" spans="1:13" s="51" customFormat="1" ht="15" customHeight="1" x14ac:dyDescent="0.45">
      <c r="A38" s="102"/>
      <c r="B38" s="222"/>
      <c r="C38" s="198" t="s">
        <v>41</v>
      </c>
      <c r="D38" s="199"/>
      <c r="E38" s="179"/>
      <c r="F38" s="200">
        <f>SUM(F31:F37)</f>
        <v>23</v>
      </c>
      <c r="G38" s="20"/>
      <c r="H38" s="223">
        <f>ROUND(SUM(H31:H37),2)</f>
        <v>0</v>
      </c>
      <c r="I38" s="20"/>
      <c r="J38" s="224">
        <f>SUM(J31:J37)</f>
        <v>1</v>
      </c>
      <c r="K38" s="20"/>
      <c r="L38" s="225">
        <f>ROUND(SUM(L31:L37),2)</f>
        <v>0</v>
      </c>
      <c r="M38" s="21"/>
    </row>
    <row r="39" spans="1:13" s="29" customFormat="1" ht="17.5" x14ac:dyDescent="0.35">
      <c r="A39" s="101"/>
      <c r="B39" s="226" t="s">
        <v>96</v>
      </c>
      <c r="C39" s="207"/>
      <c r="D39" s="208"/>
      <c r="E39" s="208"/>
      <c r="F39" s="162" t="s">
        <v>43</v>
      </c>
      <c r="G39" s="54"/>
      <c r="H39" s="52"/>
      <c r="I39" s="52"/>
      <c r="J39" s="209" t="s">
        <v>35</v>
      </c>
      <c r="K39" s="47"/>
      <c r="L39" s="52"/>
      <c r="M39" s="53"/>
    </row>
    <row r="40" spans="1:13" s="17" customFormat="1" ht="15" customHeight="1" x14ac:dyDescent="0.35">
      <c r="A40" s="102"/>
      <c r="B40" s="178" t="s">
        <v>44</v>
      </c>
      <c r="C40" s="177" t="s">
        <v>36</v>
      </c>
      <c r="D40" s="178" t="s">
        <v>37</v>
      </c>
      <c r="E40" s="178" t="s">
        <v>38</v>
      </c>
      <c r="F40" s="212" t="s">
        <v>39</v>
      </c>
      <c r="G40" s="213" t="s">
        <v>40</v>
      </c>
      <c r="H40" s="178" t="s">
        <v>41</v>
      </c>
      <c r="I40" s="178"/>
      <c r="J40" s="212" t="s">
        <v>39</v>
      </c>
      <c r="K40" s="213" t="s">
        <v>40</v>
      </c>
      <c r="L40" s="178" t="s">
        <v>41</v>
      </c>
      <c r="M40" s="178"/>
    </row>
    <row r="41" spans="1:13" s="17" customFormat="1" ht="15" customHeight="1" x14ac:dyDescent="0.35">
      <c r="A41" s="99"/>
      <c r="B41" s="215">
        <v>0</v>
      </c>
      <c r="C41" s="188" t="s">
        <v>200</v>
      </c>
      <c r="D41" s="189" t="s">
        <v>234</v>
      </c>
      <c r="E41" s="190" t="s">
        <v>8</v>
      </c>
      <c r="F41" s="217">
        <v>6</v>
      </c>
      <c r="G41" s="218">
        <v>0</v>
      </c>
      <c r="H41" s="219">
        <f t="shared" ref="H41:H51" si="4">ROUND(G41*F41,2)</f>
        <v>0</v>
      </c>
      <c r="I41" s="219"/>
      <c r="J41" s="190">
        <v>0</v>
      </c>
      <c r="K41" s="218">
        <v>0</v>
      </c>
      <c r="L41" s="219">
        <f t="shared" ref="L41:L51" si="5">ROUND(K41*J41,2)</f>
        <v>0</v>
      </c>
      <c r="M41" s="219"/>
    </row>
    <row r="42" spans="1:13" s="17" customFormat="1" ht="15" customHeight="1" x14ac:dyDescent="0.35">
      <c r="A42" s="99"/>
      <c r="B42" s="215">
        <v>0</v>
      </c>
      <c r="C42" s="188" t="s">
        <v>201</v>
      </c>
      <c r="D42" s="189" t="s">
        <v>234</v>
      </c>
      <c r="E42" s="190" t="s">
        <v>8</v>
      </c>
      <c r="F42" s="217">
        <v>8</v>
      </c>
      <c r="G42" s="218">
        <v>0</v>
      </c>
      <c r="H42" s="219">
        <f t="shared" si="4"/>
        <v>0</v>
      </c>
      <c r="I42" s="219"/>
      <c r="J42" s="190">
        <v>1</v>
      </c>
      <c r="K42" s="218">
        <v>0</v>
      </c>
      <c r="L42" s="219">
        <f t="shared" si="5"/>
        <v>0</v>
      </c>
      <c r="M42" s="219"/>
    </row>
    <row r="43" spans="1:13" s="17" customFormat="1" ht="15" customHeight="1" x14ac:dyDescent="0.35">
      <c r="A43" s="99"/>
      <c r="B43" s="215">
        <v>0</v>
      </c>
      <c r="C43" s="188" t="s">
        <v>210</v>
      </c>
      <c r="D43" s="189" t="s">
        <v>234</v>
      </c>
      <c r="E43" s="190" t="s">
        <v>8</v>
      </c>
      <c r="F43" s="217">
        <v>3</v>
      </c>
      <c r="G43" s="218">
        <v>0</v>
      </c>
      <c r="H43" s="219">
        <f t="shared" si="4"/>
        <v>0</v>
      </c>
      <c r="I43" s="219"/>
      <c r="J43" s="190">
        <v>0</v>
      </c>
      <c r="K43" s="218">
        <v>0</v>
      </c>
      <c r="L43" s="219">
        <f t="shared" si="5"/>
        <v>0</v>
      </c>
      <c r="M43" s="219"/>
    </row>
    <row r="44" spans="1:13" s="17" customFormat="1" ht="15" customHeight="1" x14ac:dyDescent="0.35">
      <c r="A44" s="99"/>
      <c r="B44" s="215">
        <v>0</v>
      </c>
      <c r="C44" s="188" t="s">
        <v>227</v>
      </c>
      <c r="D44" s="189" t="s">
        <v>234</v>
      </c>
      <c r="E44" s="190" t="s">
        <v>8</v>
      </c>
      <c r="F44" s="217">
        <v>2</v>
      </c>
      <c r="G44" s="218">
        <v>0</v>
      </c>
      <c r="H44" s="219">
        <f t="shared" si="4"/>
        <v>0</v>
      </c>
      <c r="I44" s="219"/>
      <c r="J44" s="190">
        <v>0</v>
      </c>
      <c r="K44" s="218">
        <v>0</v>
      </c>
      <c r="L44" s="219">
        <f t="shared" si="5"/>
        <v>0</v>
      </c>
      <c r="M44" s="219"/>
    </row>
    <row r="45" spans="1:13" s="17" customFormat="1" ht="15" customHeight="1" x14ac:dyDescent="0.35">
      <c r="A45" s="99"/>
      <c r="B45" s="215">
        <v>0</v>
      </c>
      <c r="C45" s="188" t="s">
        <v>228</v>
      </c>
      <c r="D45" s="189" t="s">
        <v>234</v>
      </c>
      <c r="E45" s="190" t="s">
        <v>8</v>
      </c>
      <c r="F45" s="217">
        <v>3</v>
      </c>
      <c r="G45" s="218">
        <v>0</v>
      </c>
      <c r="H45" s="219">
        <f t="shared" si="4"/>
        <v>0</v>
      </c>
      <c r="I45" s="219"/>
      <c r="J45" s="190">
        <v>0</v>
      </c>
      <c r="K45" s="218">
        <v>0</v>
      </c>
      <c r="L45" s="219">
        <f t="shared" si="5"/>
        <v>0</v>
      </c>
      <c r="M45" s="219"/>
    </row>
    <row r="46" spans="1:13" s="17" customFormat="1" ht="15" customHeight="1" x14ac:dyDescent="0.35">
      <c r="A46" s="99"/>
      <c r="B46" s="215">
        <v>0</v>
      </c>
      <c r="C46" s="188" t="s">
        <v>207</v>
      </c>
      <c r="D46" s="189" t="s">
        <v>234</v>
      </c>
      <c r="E46" s="190" t="s">
        <v>8</v>
      </c>
      <c r="F46" s="217">
        <v>3</v>
      </c>
      <c r="G46" s="218">
        <v>0</v>
      </c>
      <c r="H46" s="219">
        <f t="shared" si="4"/>
        <v>0</v>
      </c>
      <c r="I46" s="219"/>
      <c r="J46" s="190">
        <v>0</v>
      </c>
      <c r="K46" s="218">
        <v>0</v>
      </c>
      <c r="L46" s="219">
        <f t="shared" si="5"/>
        <v>0</v>
      </c>
      <c r="M46" s="219"/>
    </row>
    <row r="47" spans="1:13" s="17" customFormat="1" ht="15" customHeight="1" x14ac:dyDescent="0.35">
      <c r="A47" s="99"/>
      <c r="B47" s="215">
        <v>0</v>
      </c>
      <c r="C47" s="188" t="s">
        <v>229</v>
      </c>
      <c r="D47" s="189" t="s">
        <v>234</v>
      </c>
      <c r="E47" s="190" t="s">
        <v>8</v>
      </c>
      <c r="F47" s="217">
        <v>3</v>
      </c>
      <c r="G47" s="218">
        <v>0</v>
      </c>
      <c r="H47" s="219">
        <f t="shared" si="4"/>
        <v>0</v>
      </c>
      <c r="I47" s="219"/>
      <c r="J47" s="190">
        <v>0</v>
      </c>
      <c r="K47" s="218">
        <v>0</v>
      </c>
      <c r="L47" s="219">
        <f t="shared" si="5"/>
        <v>0</v>
      </c>
      <c r="M47" s="219"/>
    </row>
    <row r="48" spans="1:13" s="17" customFormat="1" ht="15" customHeight="1" x14ac:dyDescent="0.35">
      <c r="A48" s="99"/>
      <c r="B48" s="215">
        <v>0</v>
      </c>
      <c r="C48" s="188" t="s">
        <v>212</v>
      </c>
      <c r="D48" s="189" t="s">
        <v>234</v>
      </c>
      <c r="E48" s="190" t="s">
        <v>8</v>
      </c>
      <c r="F48" s="217">
        <v>3</v>
      </c>
      <c r="G48" s="218">
        <v>0</v>
      </c>
      <c r="H48" s="219">
        <f t="shared" si="4"/>
        <v>0</v>
      </c>
      <c r="I48" s="219"/>
      <c r="J48" s="190">
        <v>0</v>
      </c>
      <c r="K48" s="218">
        <v>0</v>
      </c>
      <c r="L48" s="219">
        <f t="shared" si="5"/>
        <v>0</v>
      </c>
      <c r="M48" s="219"/>
    </row>
    <row r="49" spans="1:13" s="17" customFormat="1" ht="15" customHeight="1" x14ac:dyDescent="0.35">
      <c r="A49" s="99"/>
      <c r="B49" s="215">
        <v>0</v>
      </c>
      <c r="C49" s="188" t="s">
        <v>230</v>
      </c>
      <c r="D49" s="189" t="s">
        <v>234</v>
      </c>
      <c r="E49" s="190" t="s">
        <v>8</v>
      </c>
      <c r="F49" s="217">
        <v>3</v>
      </c>
      <c r="G49" s="218">
        <v>0</v>
      </c>
      <c r="H49" s="219">
        <f t="shared" si="4"/>
        <v>0</v>
      </c>
      <c r="I49" s="219"/>
      <c r="J49" s="190">
        <v>0</v>
      </c>
      <c r="K49" s="218">
        <v>0</v>
      </c>
      <c r="L49" s="219">
        <f t="shared" si="5"/>
        <v>0</v>
      </c>
      <c r="M49" s="219"/>
    </row>
    <row r="50" spans="1:13" s="17" customFormat="1" ht="15" customHeight="1" x14ac:dyDescent="0.35">
      <c r="A50" s="99"/>
      <c r="B50" s="215">
        <v>0</v>
      </c>
      <c r="C50" s="188" t="s">
        <v>231</v>
      </c>
      <c r="D50" s="189" t="s">
        <v>234</v>
      </c>
      <c r="E50" s="190" t="s">
        <v>8</v>
      </c>
      <c r="F50" s="217">
        <v>2</v>
      </c>
      <c r="G50" s="218">
        <v>0</v>
      </c>
      <c r="H50" s="219">
        <f t="shared" si="4"/>
        <v>0</v>
      </c>
      <c r="I50" s="219"/>
      <c r="J50" s="190">
        <v>0</v>
      </c>
      <c r="K50" s="218">
        <v>0</v>
      </c>
      <c r="L50" s="219">
        <f t="shared" si="5"/>
        <v>0</v>
      </c>
      <c r="M50" s="219"/>
    </row>
    <row r="51" spans="1:13" s="17" customFormat="1" ht="15" customHeight="1" x14ac:dyDescent="0.35">
      <c r="A51" s="99"/>
      <c r="B51" s="215">
        <v>0</v>
      </c>
      <c r="C51" s="188" t="s">
        <v>206</v>
      </c>
      <c r="D51" s="189" t="s">
        <v>234</v>
      </c>
      <c r="E51" s="190" t="s">
        <v>8</v>
      </c>
      <c r="F51" s="217">
        <v>6</v>
      </c>
      <c r="G51" s="218">
        <v>0</v>
      </c>
      <c r="H51" s="219">
        <f t="shared" si="4"/>
        <v>0</v>
      </c>
      <c r="I51" s="219"/>
      <c r="J51" s="190">
        <v>0</v>
      </c>
      <c r="K51" s="218">
        <v>0</v>
      </c>
      <c r="L51" s="219">
        <f t="shared" si="5"/>
        <v>0</v>
      </c>
      <c r="M51" s="219"/>
    </row>
    <row r="52" spans="1:13" s="51" customFormat="1" ht="15" customHeight="1" x14ac:dyDescent="0.45">
      <c r="A52" s="102"/>
      <c r="B52" s="103"/>
      <c r="C52" s="126" t="s">
        <v>41</v>
      </c>
      <c r="D52" s="150"/>
      <c r="E52" s="150"/>
      <c r="F52" s="227">
        <f>SUM(F41:F51)</f>
        <v>42</v>
      </c>
      <c r="G52" s="228"/>
      <c r="H52" s="223">
        <f>ROUND(SUM(H41:H51),2)</f>
        <v>0</v>
      </c>
      <c r="I52" s="228"/>
      <c r="J52" s="229">
        <f>SUM(J41:J51)</f>
        <v>1</v>
      </c>
      <c r="K52" s="228"/>
      <c r="L52" s="223">
        <f>ROUND(SUM(L41:L51),2)</f>
        <v>0</v>
      </c>
      <c r="M52" s="230"/>
    </row>
    <row r="53" spans="1:13" s="29" customFormat="1" ht="17.5" x14ac:dyDescent="0.35">
      <c r="A53" s="101"/>
      <c r="B53" s="46" t="s">
        <v>45</v>
      </c>
      <c r="C53" s="47"/>
      <c r="D53" s="49"/>
      <c r="E53" s="49"/>
      <c r="F53" s="47"/>
      <c r="G53" s="49" t="s">
        <v>46</v>
      </c>
      <c r="H53" s="52"/>
      <c r="I53" s="52"/>
      <c r="J53" s="47"/>
      <c r="K53" s="47"/>
      <c r="L53" s="47"/>
      <c r="M53" s="53"/>
    </row>
    <row r="54" spans="1:13" s="17" customFormat="1" ht="15" customHeight="1" x14ac:dyDescent="0.35">
      <c r="A54" s="102"/>
      <c r="B54" s="18"/>
      <c r="C54" s="126"/>
      <c r="D54" s="178" t="s">
        <v>37</v>
      </c>
      <c r="E54" s="178" t="s">
        <v>47</v>
      </c>
      <c r="F54" s="212" t="s">
        <v>39</v>
      </c>
      <c r="G54" s="213" t="s">
        <v>40</v>
      </c>
      <c r="H54" s="178" t="s">
        <v>41</v>
      </c>
      <c r="I54" s="125"/>
      <c r="J54" s="126"/>
      <c r="K54" s="126"/>
      <c r="L54" s="126"/>
      <c r="M54" s="19"/>
    </row>
    <row r="55" spans="1:13" s="17" customFormat="1" ht="15" customHeight="1" x14ac:dyDescent="0.35">
      <c r="A55" s="99"/>
      <c r="B55" s="10"/>
      <c r="C55" s="67"/>
      <c r="D55" s="189" t="s">
        <v>234</v>
      </c>
      <c r="E55" s="190" t="s">
        <v>48</v>
      </c>
      <c r="F55" s="231">
        <v>3274</v>
      </c>
      <c r="G55" s="218">
        <v>0</v>
      </c>
      <c r="H55" s="219">
        <f>ROUND(F55*G55,2)</f>
        <v>0</v>
      </c>
      <c r="I55" s="8"/>
      <c r="J55" s="67"/>
      <c r="K55" s="70"/>
      <c r="L55" s="70"/>
      <c r="M55" s="9"/>
    </row>
    <row r="56" spans="1:13" s="17" customFormat="1" ht="15" customHeight="1" x14ac:dyDescent="0.35">
      <c r="A56" s="99"/>
      <c r="B56" s="10"/>
      <c r="C56" s="67"/>
      <c r="D56" s="189" t="s">
        <v>234</v>
      </c>
      <c r="E56" s="190" t="s">
        <v>49</v>
      </c>
      <c r="F56" s="231">
        <v>7</v>
      </c>
      <c r="G56" s="218">
        <v>0</v>
      </c>
      <c r="H56" s="219">
        <f>ROUND(F56*G56,2)</f>
        <v>0</v>
      </c>
      <c r="I56" s="8"/>
      <c r="J56" s="67"/>
      <c r="K56" s="70"/>
      <c r="L56" s="70"/>
      <c r="M56" s="9"/>
    </row>
    <row r="57" spans="1:13" s="45" customFormat="1" ht="15" customHeight="1" x14ac:dyDescent="0.55000000000000004">
      <c r="A57" s="102"/>
      <c r="B57" s="18"/>
      <c r="C57" s="126" t="s">
        <v>41</v>
      </c>
      <c r="D57" s="150"/>
      <c r="E57" s="150"/>
      <c r="F57" s="232">
        <f>SUM(F55:F56)</f>
        <v>3281</v>
      </c>
      <c r="G57" s="160"/>
      <c r="H57" s="233">
        <f>ROUND(SUM(H55:H56),2)</f>
        <v>0</v>
      </c>
      <c r="I57" s="161"/>
      <c r="J57" s="126"/>
      <c r="K57" s="126"/>
      <c r="L57" s="126"/>
      <c r="M57" s="128"/>
    </row>
    <row r="58" spans="1:13" s="51" customFormat="1" ht="23" x14ac:dyDescent="0.45">
      <c r="A58" s="100"/>
      <c r="B58" s="40" t="s">
        <v>50</v>
      </c>
      <c r="C58" s="41"/>
      <c r="D58" s="42"/>
      <c r="E58" s="42"/>
      <c r="F58" s="41"/>
      <c r="G58" s="43"/>
      <c r="H58" s="41"/>
      <c r="I58" s="41"/>
      <c r="J58" s="41"/>
      <c r="K58" s="41"/>
      <c r="L58" s="41"/>
      <c r="M58" s="44"/>
    </row>
    <row r="59" spans="1:13" s="29" customFormat="1" ht="17.5" x14ac:dyDescent="0.35">
      <c r="A59" s="101"/>
      <c r="B59" s="162" t="s">
        <v>51</v>
      </c>
      <c r="C59" s="47"/>
      <c r="D59" s="48"/>
      <c r="E59" s="49"/>
      <c r="F59" s="47"/>
      <c r="G59" s="49"/>
      <c r="H59" s="55"/>
      <c r="I59" s="55"/>
      <c r="J59" s="47"/>
      <c r="K59" s="55"/>
      <c r="L59" s="55"/>
      <c r="M59" s="234"/>
    </row>
    <row r="60" spans="1:13" s="17" customFormat="1" ht="15" customHeight="1" x14ac:dyDescent="0.35">
      <c r="A60" s="102"/>
      <c r="B60" s="178" t="s">
        <v>44</v>
      </c>
      <c r="C60" s="177" t="s">
        <v>52</v>
      </c>
      <c r="D60" s="178" t="s">
        <v>37</v>
      </c>
      <c r="E60" s="181" t="s">
        <v>38</v>
      </c>
      <c r="F60" s="212" t="s">
        <v>39</v>
      </c>
      <c r="G60" s="235" t="s">
        <v>40</v>
      </c>
      <c r="H60" s="178" t="s">
        <v>41</v>
      </c>
      <c r="I60" s="236"/>
      <c r="J60" s="178" t="s">
        <v>53</v>
      </c>
      <c r="K60" s="222" t="s">
        <v>54</v>
      </c>
      <c r="L60" s="277"/>
      <c r="M60" s="281"/>
    </row>
    <row r="61" spans="1:13" s="29" customFormat="1" ht="34" customHeight="1" x14ac:dyDescent="0.35">
      <c r="A61" s="99"/>
      <c r="B61" s="215">
        <v>0</v>
      </c>
      <c r="C61" s="282" t="s">
        <v>232</v>
      </c>
      <c r="D61" s="189" t="s">
        <v>234</v>
      </c>
      <c r="E61" s="237" t="s">
        <v>97</v>
      </c>
      <c r="F61" s="217">
        <v>6</v>
      </c>
      <c r="G61" s="195">
        <v>0</v>
      </c>
      <c r="H61" s="219">
        <f>ROUND(F61*G61,2)</f>
        <v>0</v>
      </c>
      <c r="I61" s="269"/>
      <c r="J61" s="238" t="s">
        <v>97</v>
      </c>
      <c r="K61" s="240">
        <v>5000000</v>
      </c>
      <c r="L61" s="278"/>
      <c r="M61" s="280"/>
    </row>
    <row r="62" spans="1:13" s="51" customFormat="1" ht="15" customHeight="1" x14ac:dyDescent="0.45">
      <c r="A62" s="102"/>
      <c r="B62" s="103"/>
      <c r="C62" s="126" t="s">
        <v>41</v>
      </c>
      <c r="D62" s="150"/>
      <c r="E62" s="150"/>
      <c r="F62" s="227">
        <f>SUM(F61:F61)</f>
        <v>6</v>
      </c>
      <c r="G62" s="20"/>
      <c r="H62" s="223">
        <f>ROUND(SUM(H61:H61),2)</f>
        <v>0</v>
      </c>
      <c r="I62" s="20"/>
      <c r="J62" s="22"/>
      <c r="K62" s="126"/>
      <c r="L62" s="126"/>
      <c r="M62" s="228"/>
    </row>
    <row r="63" spans="1:13" s="29" customFormat="1" ht="17.5" x14ac:dyDescent="0.35">
      <c r="A63" s="101"/>
      <c r="B63" s="46" t="s">
        <v>55</v>
      </c>
      <c r="C63" s="47"/>
      <c r="D63" s="49"/>
      <c r="E63" s="49"/>
      <c r="F63" s="47" t="s">
        <v>56</v>
      </c>
      <c r="G63" s="49"/>
      <c r="H63" s="47"/>
      <c r="I63" s="143"/>
      <c r="J63" s="47"/>
      <c r="K63" s="47"/>
      <c r="L63" s="47"/>
      <c r="M63" s="279"/>
    </row>
    <row r="64" spans="1:13" s="29" customFormat="1" ht="15" customHeight="1" x14ac:dyDescent="0.35">
      <c r="A64" s="102"/>
      <c r="B64" s="178" t="s">
        <v>57</v>
      </c>
      <c r="C64" s="177" t="s">
        <v>52</v>
      </c>
      <c r="D64" s="178" t="s">
        <v>37</v>
      </c>
      <c r="E64" s="178" t="s">
        <v>38</v>
      </c>
      <c r="F64" s="212" t="s">
        <v>39</v>
      </c>
      <c r="G64" s="213" t="s">
        <v>40</v>
      </c>
      <c r="H64" s="178" t="s">
        <v>41</v>
      </c>
      <c r="I64" s="125"/>
      <c r="J64" s="150"/>
      <c r="K64" s="125"/>
      <c r="L64" s="125"/>
      <c r="M64" s="19"/>
    </row>
    <row r="65" spans="1:13" s="29" customFormat="1" ht="15" customHeight="1" x14ac:dyDescent="0.35">
      <c r="A65" s="102"/>
      <c r="B65" s="190" t="s">
        <v>58</v>
      </c>
      <c r="C65" s="188" t="s">
        <v>223</v>
      </c>
      <c r="D65" s="189" t="s">
        <v>234</v>
      </c>
      <c r="E65" s="239" t="s">
        <v>97</v>
      </c>
      <c r="F65" s="217">
        <v>5</v>
      </c>
      <c r="G65" s="218">
        <v>0</v>
      </c>
      <c r="H65" s="219">
        <f>ROUND(F65*G65,2)</f>
        <v>0</v>
      </c>
      <c r="I65" s="8"/>
      <c r="J65" s="150"/>
      <c r="K65" s="125"/>
      <c r="L65" s="125"/>
      <c r="M65" s="9"/>
    </row>
    <row r="66" spans="1:13" s="29" customFormat="1" ht="15" customHeight="1" x14ac:dyDescent="0.35">
      <c r="A66" s="102"/>
      <c r="B66" s="190" t="s">
        <v>59</v>
      </c>
      <c r="C66" s="188" t="s">
        <v>223</v>
      </c>
      <c r="D66" s="189" t="s">
        <v>234</v>
      </c>
      <c r="E66" s="239" t="s">
        <v>97</v>
      </c>
      <c r="F66" s="217">
        <v>2</v>
      </c>
      <c r="G66" s="218">
        <v>0</v>
      </c>
      <c r="H66" s="219">
        <f t="shared" ref="H66:H67" si="6">ROUND(F66*G66,2)</f>
        <v>0</v>
      </c>
      <c r="I66" s="8"/>
      <c r="J66" s="150"/>
      <c r="K66" s="125"/>
      <c r="L66" s="125"/>
      <c r="M66" s="9"/>
    </row>
    <row r="67" spans="1:13" s="17" customFormat="1" ht="15" customHeight="1" x14ac:dyDescent="0.35">
      <c r="A67" s="102"/>
      <c r="B67" s="190" t="s">
        <v>60</v>
      </c>
      <c r="C67" s="188" t="s">
        <v>223</v>
      </c>
      <c r="D67" s="189" t="s">
        <v>234</v>
      </c>
      <c r="E67" s="239" t="s">
        <v>97</v>
      </c>
      <c r="F67" s="217">
        <v>5</v>
      </c>
      <c r="G67" s="218">
        <v>0</v>
      </c>
      <c r="H67" s="219">
        <f t="shared" si="6"/>
        <v>0</v>
      </c>
      <c r="I67" s="8"/>
      <c r="J67" s="150"/>
      <c r="K67" s="125"/>
      <c r="L67" s="125"/>
      <c r="M67" s="9"/>
    </row>
    <row r="68" spans="1:13" s="24" customFormat="1" ht="15" customHeight="1" x14ac:dyDescent="0.5">
      <c r="A68" s="102"/>
      <c r="B68" s="103"/>
      <c r="C68" s="126" t="s">
        <v>41</v>
      </c>
      <c r="D68" s="150"/>
      <c r="E68" s="150"/>
      <c r="F68" s="227">
        <f>SUM(F65:F67)</f>
        <v>12</v>
      </c>
      <c r="G68" s="20"/>
      <c r="H68" s="223">
        <f>ROUND(SUM(H65:H67),2)</f>
        <v>0</v>
      </c>
      <c r="I68" s="20"/>
      <c r="J68" s="126"/>
      <c r="K68" s="126"/>
      <c r="L68" s="126"/>
      <c r="M68" s="21"/>
    </row>
    <row r="69" spans="1:13" s="59" customFormat="1" ht="20.5" x14ac:dyDescent="0.45">
      <c r="A69" s="104"/>
      <c r="B69" s="137" t="s">
        <v>61</v>
      </c>
      <c r="C69" s="138"/>
      <c r="D69" s="138"/>
      <c r="E69" s="139"/>
      <c r="F69" s="138"/>
      <c r="G69" s="140"/>
      <c r="H69" s="138"/>
      <c r="I69" s="138"/>
      <c r="J69" s="138"/>
      <c r="K69" s="141"/>
      <c r="L69" s="142">
        <v>0</v>
      </c>
      <c r="M69" s="141"/>
    </row>
    <row r="70" spans="1:13" s="29" customFormat="1" ht="18" x14ac:dyDescent="0.4">
      <c r="A70" s="105"/>
      <c r="B70" s="135" t="s">
        <v>62</v>
      </c>
      <c r="C70" s="26"/>
      <c r="D70" s="26"/>
      <c r="E70" s="27"/>
      <c r="F70" s="27"/>
      <c r="G70" s="28"/>
      <c r="H70" s="27"/>
      <c r="I70" s="27"/>
      <c r="J70" s="26"/>
      <c r="K70" s="26"/>
      <c r="L70" s="26"/>
      <c r="M70" s="136"/>
    </row>
    <row r="71" spans="1:13" s="17" customFormat="1" ht="15" customHeight="1" x14ac:dyDescent="0.35">
      <c r="A71" s="102"/>
      <c r="B71" s="241" t="s">
        <v>63</v>
      </c>
      <c r="C71" s="198"/>
      <c r="D71" s="198"/>
      <c r="E71" s="198"/>
      <c r="F71" s="199"/>
      <c r="G71" s="242"/>
      <c r="H71" s="199"/>
      <c r="I71" s="199"/>
      <c r="J71" s="198"/>
      <c r="K71" s="198"/>
      <c r="L71" s="198"/>
      <c r="M71" s="179"/>
    </row>
    <row r="72" spans="1:13" s="17" customFormat="1" ht="15" customHeight="1" x14ac:dyDescent="0.35">
      <c r="A72" s="99"/>
      <c r="B72" s="243" t="s">
        <v>65</v>
      </c>
      <c r="C72" s="244"/>
      <c r="D72" s="244"/>
      <c r="E72" s="244"/>
      <c r="F72" s="245"/>
      <c r="G72" s="246"/>
      <c r="H72" s="245"/>
      <c r="I72" s="245"/>
      <c r="J72" s="244"/>
      <c r="K72" s="244"/>
      <c r="L72" s="247">
        <f>H28</f>
        <v>0</v>
      </c>
      <c r="M72" s="248"/>
    </row>
    <row r="73" spans="1:13" s="29" customFormat="1" ht="15" customHeight="1" x14ac:dyDescent="0.35">
      <c r="A73" s="99"/>
      <c r="B73" s="243" t="s">
        <v>64</v>
      </c>
      <c r="C73" s="244"/>
      <c r="D73" s="244"/>
      <c r="E73" s="244"/>
      <c r="F73" s="245"/>
      <c r="G73" s="246"/>
      <c r="H73" s="245"/>
      <c r="I73" s="245"/>
      <c r="J73" s="244"/>
      <c r="K73" s="244"/>
      <c r="L73" s="247">
        <f>L28</f>
        <v>0</v>
      </c>
      <c r="M73" s="248"/>
    </row>
    <row r="74" spans="1:13" s="17" customFormat="1" ht="15" customHeight="1" x14ac:dyDescent="0.35">
      <c r="A74" s="102"/>
      <c r="B74" s="241" t="s">
        <v>110</v>
      </c>
      <c r="C74" s="198"/>
      <c r="D74" s="198"/>
      <c r="E74" s="198"/>
      <c r="F74" s="199"/>
      <c r="G74" s="242"/>
      <c r="H74" s="199"/>
      <c r="I74" s="199"/>
      <c r="J74" s="198"/>
      <c r="K74" s="198"/>
      <c r="L74" s="198"/>
      <c r="M74" s="179"/>
    </row>
    <row r="75" spans="1:13" s="17" customFormat="1" ht="15" customHeight="1" x14ac:dyDescent="0.35">
      <c r="A75" s="99"/>
      <c r="B75" s="243" t="s">
        <v>65</v>
      </c>
      <c r="C75" s="244"/>
      <c r="D75" s="244"/>
      <c r="E75" s="244"/>
      <c r="F75" s="245"/>
      <c r="G75" s="246"/>
      <c r="H75" s="245"/>
      <c r="I75" s="245"/>
      <c r="J75" s="244"/>
      <c r="K75" s="244"/>
      <c r="L75" s="247">
        <f>H38+H52</f>
        <v>0</v>
      </c>
      <c r="M75" s="248"/>
    </row>
    <row r="76" spans="1:13" s="29" customFormat="1" ht="15" customHeight="1" x14ac:dyDescent="0.35">
      <c r="A76" s="99"/>
      <c r="B76" s="243" t="s">
        <v>64</v>
      </c>
      <c r="C76" s="244"/>
      <c r="D76" s="244"/>
      <c r="E76" s="244"/>
      <c r="F76" s="245"/>
      <c r="G76" s="246"/>
      <c r="H76" s="245"/>
      <c r="I76" s="245"/>
      <c r="J76" s="244"/>
      <c r="K76" s="244"/>
      <c r="L76" s="247">
        <f>L38+L52</f>
        <v>0</v>
      </c>
      <c r="M76" s="248"/>
    </row>
    <row r="77" spans="1:13" s="17" customFormat="1" ht="15" customHeight="1" x14ac:dyDescent="0.35">
      <c r="A77" s="102"/>
      <c r="B77" s="241" t="s">
        <v>66</v>
      </c>
      <c r="C77" s="198"/>
      <c r="D77" s="198"/>
      <c r="E77" s="199"/>
      <c r="F77" s="198"/>
      <c r="G77" s="242"/>
      <c r="H77" s="198"/>
      <c r="I77" s="198"/>
      <c r="J77" s="198"/>
      <c r="K77" s="198"/>
      <c r="L77" s="249"/>
      <c r="M77" s="250"/>
    </row>
    <row r="78" spans="1:13" s="17" customFormat="1" ht="15" customHeight="1" x14ac:dyDescent="0.35">
      <c r="A78" s="99"/>
      <c r="B78" s="243" t="s">
        <v>67</v>
      </c>
      <c r="C78" s="244"/>
      <c r="D78" s="244"/>
      <c r="E78" s="244"/>
      <c r="F78" s="245"/>
      <c r="G78" s="246"/>
      <c r="H78" s="245"/>
      <c r="I78" s="245"/>
      <c r="J78" s="244"/>
      <c r="K78" s="244"/>
      <c r="L78" s="247">
        <f>H55</f>
        <v>0</v>
      </c>
      <c r="M78" s="248"/>
    </row>
    <row r="79" spans="1:13" s="17" customFormat="1" ht="15" customHeight="1" x14ac:dyDescent="0.35">
      <c r="A79" s="99"/>
      <c r="B79" s="243" t="s">
        <v>68</v>
      </c>
      <c r="C79" s="244"/>
      <c r="D79" s="244"/>
      <c r="E79" s="244"/>
      <c r="F79" s="245"/>
      <c r="G79" s="246"/>
      <c r="H79" s="245"/>
      <c r="I79" s="245"/>
      <c r="J79" s="244"/>
      <c r="K79" s="244"/>
      <c r="L79" s="247">
        <f>H56</f>
        <v>0</v>
      </c>
      <c r="M79" s="248"/>
    </row>
    <row r="80" spans="1:13" s="29" customFormat="1" ht="18" x14ac:dyDescent="0.4">
      <c r="A80" s="105"/>
      <c r="B80" s="56" t="s">
        <v>69</v>
      </c>
      <c r="C80" s="57"/>
      <c r="D80" s="57"/>
      <c r="E80" s="57"/>
      <c r="F80" s="31"/>
      <c r="G80" s="58"/>
      <c r="H80" s="31"/>
      <c r="I80" s="31"/>
      <c r="J80" s="57"/>
      <c r="K80" s="57"/>
      <c r="L80" s="129">
        <f>SUM(L72:L79)</f>
        <v>0</v>
      </c>
      <c r="M80" s="130"/>
    </row>
    <row r="81" spans="1:13" s="17" customFormat="1" ht="15" customHeight="1" x14ac:dyDescent="0.35">
      <c r="A81" s="102"/>
      <c r="B81" s="251" t="s">
        <v>70</v>
      </c>
      <c r="C81" s="198"/>
      <c r="D81" s="198"/>
      <c r="E81" s="198"/>
      <c r="F81" s="199"/>
      <c r="G81" s="242"/>
      <c r="H81" s="199"/>
      <c r="I81" s="199"/>
      <c r="J81" s="198"/>
      <c r="K81" s="198"/>
      <c r="L81" s="252"/>
      <c r="M81" s="179"/>
    </row>
    <row r="82" spans="1:13" s="17" customFormat="1" ht="15" customHeight="1" x14ac:dyDescent="0.35">
      <c r="A82" s="99"/>
      <c r="B82" s="243" t="s">
        <v>71</v>
      </c>
      <c r="C82" s="244"/>
      <c r="D82" s="244"/>
      <c r="E82" s="244"/>
      <c r="F82" s="245"/>
      <c r="G82" s="246"/>
      <c r="H82" s="245"/>
      <c r="I82" s="245"/>
      <c r="J82" s="244"/>
      <c r="K82" s="244"/>
      <c r="L82" s="247">
        <f>H62</f>
        <v>0</v>
      </c>
      <c r="M82" s="248"/>
    </row>
    <row r="83" spans="1:13" s="59" customFormat="1" ht="15" customHeight="1" x14ac:dyDescent="0.45">
      <c r="A83" s="99"/>
      <c r="B83" s="243" t="s">
        <v>72</v>
      </c>
      <c r="C83" s="244"/>
      <c r="D83" s="244"/>
      <c r="E83" s="244"/>
      <c r="F83" s="245"/>
      <c r="G83" s="246"/>
      <c r="H83" s="245"/>
      <c r="I83" s="245"/>
      <c r="J83" s="244"/>
      <c r="K83" s="244"/>
      <c r="L83" s="247">
        <f>H68</f>
        <v>0</v>
      </c>
      <c r="M83" s="248"/>
    </row>
    <row r="84" spans="1:13" s="45" customFormat="1" ht="23.5" x14ac:dyDescent="0.55000000000000004">
      <c r="A84" s="105"/>
      <c r="B84" s="56" t="s">
        <v>73</v>
      </c>
      <c r="C84" s="57"/>
      <c r="D84" s="57"/>
      <c r="E84" s="57"/>
      <c r="F84" s="31"/>
      <c r="G84" s="58"/>
      <c r="H84" s="31"/>
      <c r="I84" s="31"/>
      <c r="J84" s="57"/>
      <c r="K84" s="57"/>
      <c r="L84" s="129">
        <f>SUM(L82:L83)</f>
        <v>0</v>
      </c>
      <c r="M84" s="130"/>
    </row>
    <row r="85" spans="1:13" ht="23" x14ac:dyDescent="0.45">
      <c r="A85" s="100"/>
      <c r="B85" s="76" t="s">
        <v>74</v>
      </c>
      <c r="C85" s="41"/>
      <c r="D85" s="42"/>
      <c r="E85" s="42"/>
      <c r="F85" s="41"/>
      <c r="G85" s="43"/>
      <c r="H85" s="41"/>
      <c r="I85" s="41"/>
      <c r="J85" s="41"/>
      <c r="K85" s="41"/>
      <c r="L85" s="41"/>
      <c r="M85" s="44"/>
    </row>
    <row r="86" spans="1:13" ht="15" customHeight="1" x14ac:dyDescent="0.35">
      <c r="B86" s="15"/>
      <c r="C86" s="16"/>
      <c r="D86" s="287" t="s">
        <v>37</v>
      </c>
      <c r="E86" s="16"/>
      <c r="F86" s="81"/>
      <c r="G86" s="83"/>
      <c r="H86" s="81"/>
      <c r="I86" s="81"/>
      <c r="J86" s="288" t="s">
        <v>39</v>
      </c>
      <c r="K86" s="288" t="s">
        <v>75</v>
      </c>
      <c r="L86" s="288" t="s">
        <v>41</v>
      </c>
      <c r="M86" s="84"/>
    </row>
    <row r="87" spans="1:13" ht="15" customHeight="1" x14ac:dyDescent="0.35">
      <c r="B87" s="304" t="s">
        <v>76</v>
      </c>
      <c r="C87" s="305"/>
      <c r="D87" s="290" t="s">
        <v>234</v>
      </c>
      <c r="E87" s="291"/>
      <c r="F87" s="81"/>
      <c r="G87" s="83"/>
      <c r="H87" s="301" t="s">
        <v>236</v>
      </c>
      <c r="I87" s="301"/>
      <c r="J87" s="292">
        <v>70665230</v>
      </c>
      <c r="K87" s="293">
        <v>0</v>
      </c>
      <c r="L87" s="294">
        <f>ROUND(J87*K87,2)</f>
        <v>0</v>
      </c>
      <c r="M87" s="84"/>
    </row>
    <row r="88" spans="1:13" ht="15" customHeight="1" x14ac:dyDescent="0.35">
      <c r="B88" s="304" t="s">
        <v>77</v>
      </c>
      <c r="C88" s="305"/>
      <c r="D88" s="290" t="s">
        <v>234</v>
      </c>
      <c r="E88" s="291"/>
      <c r="F88" s="81"/>
      <c r="G88" s="83"/>
      <c r="H88" s="301" t="s">
        <v>237</v>
      </c>
      <c r="I88" s="301"/>
      <c r="J88" s="295">
        <v>84137394</v>
      </c>
      <c r="K88" s="293">
        <v>0</v>
      </c>
      <c r="L88" s="294">
        <f>ROUND(J88*K88,2)</f>
        <v>0</v>
      </c>
      <c r="M88" s="84"/>
    </row>
    <row r="89" spans="1:13" s="59" customFormat="1" ht="15" customHeight="1" x14ac:dyDescent="0.45">
      <c r="A89" s="79"/>
      <c r="B89" s="302" t="s">
        <v>78</v>
      </c>
      <c r="C89" s="303"/>
      <c r="D89" s="289" t="s">
        <v>234</v>
      </c>
      <c r="E89" s="285"/>
      <c r="F89" s="109"/>
      <c r="G89" s="151"/>
      <c r="H89" s="300" t="s">
        <v>238</v>
      </c>
      <c r="I89" s="300"/>
      <c r="J89" s="253">
        <v>1050000000</v>
      </c>
      <c r="K89" s="254">
        <v>0</v>
      </c>
      <c r="L89" s="247">
        <f>ROUND(J89*K89,2)</f>
        <v>0</v>
      </c>
      <c r="M89" s="112"/>
    </row>
    <row r="90" spans="1:13" s="78" customFormat="1" ht="23.5" x14ac:dyDescent="0.55000000000000004">
      <c r="A90" s="105"/>
      <c r="B90" s="264" t="s">
        <v>79</v>
      </c>
      <c r="C90" s="265"/>
      <c r="D90" s="265"/>
      <c r="E90" s="265"/>
      <c r="F90" s="266"/>
      <c r="G90" s="296"/>
      <c r="H90" s="266"/>
      <c r="I90" s="266"/>
      <c r="J90" s="265"/>
      <c r="K90" s="267"/>
      <c r="L90" s="268">
        <f>L87+L88+L89</f>
        <v>0</v>
      </c>
      <c r="M90" s="297"/>
    </row>
    <row r="91" spans="1:13" s="25" customFormat="1" ht="23" x14ac:dyDescent="0.5">
      <c r="A91" s="107"/>
      <c r="B91" s="77" t="s">
        <v>80</v>
      </c>
      <c r="C91" s="146"/>
      <c r="D91" s="146"/>
      <c r="E91" s="147"/>
      <c r="F91" s="146"/>
      <c r="G91" s="148"/>
      <c r="H91" s="146"/>
      <c r="I91" s="146"/>
      <c r="J91" s="147"/>
      <c r="K91" s="147"/>
      <c r="L91" s="127"/>
      <c r="M91" s="131"/>
    </row>
    <row r="92" spans="1:13" s="25" customFormat="1" ht="18.5" x14ac:dyDescent="0.45">
      <c r="A92" s="90"/>
      <c r="B92" s="121" t="s">
        <v>81</v>
      </c>
      <c r="C92" s="122"/>
      <c r="D92" s="122"/>
      <c r="E92" s="122"/>
      <c r="F92" s="122"/>
      <c r="G92" s="123"/>
      <c r="H92" s="122"/>
      <c r="I92" s="122"/>
      <c r="J92" s="124"/>
      <c r="K92" s="124"/>
      <c r="L92" s="123">
        <v>18</v>
      </c>
      <c r="M92" s="132"/>
    </row>
    <row r="93" spans="1:13" s="25" customFormat="1" ht="18.5" x14ac:dyDescent="0.45">
      <c r="A93" s="90"/>
      <c r="B93" s="121" t="s">
        <v>82</v>
      </c>
      <c r="C93" s="122"/>
      <c r="D93" s="122"/>
      <c r="E93" s="122"/>
      <c r="F93" s="122"/>
      <c r="G93" s="123"/>
      <c r="H93" s="122"/>
      <c r="I93" s="122"/>
      <c r="J93" s="124"/>
      <c r="K93" s="124"/>
      <c r="L93" s="255">
        <f>L80+L90</f>
        <v>0</v>
      </c>
      <c r="M93" s="132"/>
    </row>
    <row r="94" spans="1:13" s="25" customFormat="1" ht="18.5" x14ac:dyDescent="0.45">
      <c r="A94" s="90"/>
      <c r="B94" s="121" t="s">
        <v>83</v>
      </c>
      <c r="C94" s="122"/>
      <c r="D94" s="122"/>
      <c r="E94" s="122"/>
      <c r="F94" s="122"/>
      <c r="G94" s="123"/>
      <c r="H94" s="122"/>
      <c r="I94" s="122"/>
      <c r="J94" s="124"/>
      <c r="K94" s="124"/>
      <c r="L94" s="256">
        <f>L93*L92</f>
        <v>0</v>
      </c>
      <c r="M94" s="132"/>
    </row>
    <row r="95" spans="1:13" s="78" customFormat="1" ht="23.5" x14ac:dyDescent="0.55000000000000004">
      <c r="A95" s="90"/>
      <c r="B95" s="121" t="s">
        <v>84</v>
      </c>
      <c r="C95" s="122"/>
      <c r="D95" s="122"/>
      <c r="E95" s="122"/>
      <c r="F95" s="122"/>
      <c r="G95" s="123"/>
      <c r="H95" s="122"/>
      <c r="I95" s="122"/>
      <c r="J95" s="124"/>
      <c r="K95" s="124"/>
      <c r="L95" s="255">
        <f>L84</f>
        <v>0</v>
      </c>
      <c r="M95" s="132"/>
    </row>
    <row r="96" spans="1:13" s="78" customFormat="1" ht="23.5" x14ac:dyDescent="0.55000000000000004">
      <c r="A96" s="107"/>
      <c r="B96" s="257" t="s">
        <v>85</v>
      </c>
      <c r="C96" s="258"/>
      <c r="D96" s="258"/>
      <c r="E96" s="258"/>
      <c r="F96" s="259"/>
      <c r="G96" s="260"/>
      <c r="H96" s="258"/>
      <c r="I96" s="258"/>
      <c r="J96" s="259"/>
      <c r="K96" s="261"/>
      <c r="L96" s="262">
        <f>L94+L95</f>
        <v>0</v>
      </c>
      <c r="M96" s="263"/>
    </row>
    <row r="97" spans="1:13" ht="40" customHeight="1" x14ac:dyDescent="0.5">
      <c r="A97" s="107"/>
      <c r="B97" s="113" t="s">
        <v>86</v>
      </c>
      <c r="C97" s="114"/>
      <c r="D97" s="115"/>
      <c r="E97" s="116"/>
      <c r="F97" s="117"/>
      <c r="G97" s="118"/>
      <c r="H97" s="114"/>
      <c r="I97" s="114"/>
      <c r="J97" s="119"/>
      <c r="K97" s="120"/>
      <c r="L97" s="133" t="s">
        <v>235</v>
      </c>
      <c r="M97" s="134"/>
    </row>
    <row r="98" spans="1:13" ht="40" customHeight="1" x14ac:dyDescent="0.35">
      <c r="B98" s="108"/>
      <c r="C98" s="109"/>
      <c r="D98" s="109"/>
      <c r="E98" s="110"/>
      <c r="F98" s="109"/>
      <c r="G98" s="111" t="s">
        <v>87</v>
      </c>
      <c r="H98" s="108"/>
      <c r="I98" s="109"/>
      <c r="J98" s="109"/>
      <c r="K98" s="109"/>
      <c r="L98" s="109"/>
      <c r="M98" s="112"/>
    </row>
  </sheetData>
  <protectedRanges>
    <protectedRange sqref="G27 M65:M67 G31:G37 K31:K37 K27 H65:I67" name="Intervalo1_1_1"/>
    <protectedRange sqref="G55:G56" name="Intervalo4_1_1"/>
    <protectedRange sqref="L69" name="Intervalo8_1_1_1"/>
    <protectedRange sqref="L81" name="Intervalo8_1_1_2"/>
    <protectedRange sqref="K87:K88" name="Intervalo5_1_1"/>
    <protectedRange sqref="K89" name="Intervalo6_1_1"/>
    <protectedRange sqref="J21" name="Intervalo4_1_1_1"/>
  </protectedRanges>
  <mergeCells count="12">
    <mergeCell ref="H89:I89"/>
    <mergeCell ref="H88:I88"/>
    <mergeCell ref="B89:C89"/>
    <mergeCell ref="B88:C88"/>
    <mergeCell ref="F11:G11"/>
    <mergeCell ref="B87:C87"/>
    <mergeCell ref="H87:I87"/>
    <mergeCell ref="F4:G4"/>
    <mergeCell ref="F6:G6"/>
    <mergeCell ref="F7:G7"/>
    <mergeCell ref="F8:G8"/>
    <mergeCell ref="F10:G10"/>
  </mergeCells>
  <conditionalFormatting sqref="H27 H65:H67">
    <cfRule type="cellIs" dxfId="4" priority="4" stopIfTrue="1" operator="equal">
      <formula>""</formula>
    </cfRule>
  </conditionalFormatting>
  <conditionalFormatting sqref="H31:H37">
    <cfRule type="cellIs" dxfId="3" priority="3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conditionalFormatting sqref="L31:L37">
    <cfRule type="cellIs" dxfId="1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E61 E65:E67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J61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40"/>
  <sheetViews>
    <sheetView showGridLines="0" zoomScale="90" zoomScaleNormal="90" workbookViewId="0">
      <selection activeCell="G8" sqref="G8"/>
    </sheetView>
  </sheetViews>
  <sheetFormatPr defaultRowHeight="14.5" x14ac:dyDescent="0.35"/>
  <cols>
    <col min="1" max="1" width="3.54296875" customWidth="1"/>
    <col min="2" max="2" width="25" customWidth="1"/>
    <col min="3" max="3" width="11" customWidth="1"/>
    <col min="4" max="4" width="9.08984375" bestFit="1" customWidth="1"/>
    <col min="5" max="5" width="40.453125" customWidth="1"/>
    <col min="6" max="6" width="42.6328125" customWidth="1"/>
    <col min="7" max="7" width="24.90625" customWidth="1"/>
    <col min="8" max="8" width="13.08984375" customWidth="1"/>
    <col min="9" max="9" width="16.08984375" customWidth="1"/>
    <col min="10" max="10" width="17.90625" customWidth="1"/>
    <col min="11" max="11" width="20.1796875" customWidth="1"/>
    <col min="12" max="13" width="16.81640625" customWidth="1"/>
  </cols>
  <sheetData>
    <row r="1" spans="2:13" s="1" customFormat="1" ht="15" customHeight="1" x14ac:dyDescent="0.35">
      <c r="B1"/>
      <c r="C1"/>
      <c r="D1"/>
      <c r="E1"/>
      <c r="F1"/>
      <c r="G1"/>
      <c r="H1"/>
      <c r="I1"/>
      <c r="J1"/>
      <c r="K1"/>
      <c r="L1"/>
      <c r="M1"/>
    </row>
    <row r="2" spans="2:13" s="274" customFormat="1" ht="33" customHeight="1" x14ac:dyDescent="0.35">
      <c r="B2" s="271" t="s">
        <v>104</v>
      </c>
      <c r="C2" s="272"/>
      <c r="D2" s="272"/>
      <c r="E2" s="272"/>
      <c r="F2" s="60" t="str">
        <f>Agência!B12</f>
        <v>ITEM I - AGÊNCIA - REGIÃO DE SÃO JOSÉ DO RIO PRETO / SP</v>
      </c>
      <c r="G2" s="272"/>
      <c r="H2" s="272"/>
      <c r="I2" s="272"/>
      <c r="J2" s="272"/>
      <c r="K2" s="272"/>
      <c r="L2" s="272"/>
      <c r="M2" s="273"/>
    </row>
    <row r="3" spans="2:13" s="1" customFormat="1" ht="60" customHeight="1" x14ac:dyDescent="0.2">
      <c r="B3" s="275" t="s">
        <v>99</v>
      </c>
      <c r="C3" s="275" t="s">
        <v>88</v>
      </c>
      <c r="D3" s="275" t="s">
        <v>89</v>
      </c>
      <c r="E3" s="275" t="s">
        <v>90</v>
      </c>
      <c r="F3" s="275" t="s">
        <v>91</v>
      </c>
      <c r="G3" s="275" t="s">
        <v>92</v>
      </c>
      <c r="H3" s="275" t="s">
        <v>93</v>
      </c>
      <c r="I3" s="275" t="s">
        <v>100</v>
      </c>
      <c r="J3" s="275" t="s">
        <v>101</v>
      </c>
      <c r="K3" s="275" t="s">
        <v>106</v>
      </c>
      <c r="L3" s="275" t="s">
        <v>102</v>
      </c>
      <c r="M3" s="275" t="s">
        <v>103</v>
      </c>
    </row>
    <row r="4" spans="2:13" s="1" customFormat="1" ht="15" customHeight="1" x14ac:dyDescent="0.25">
      <c r="B4" s="4" t="s">
        <v>200</v>
      </c>
      <c r="C4" s="2" t="s">
        <v>107</v>
      </c>
      <c r="D4" s="3">
        <v>288</v>
      </c>
      <c r="E4" s="4" t="s">
        <v>111</v>
      </c>
      <c r="F4" s="5" t="s">
        <v>147</v>
      </c>
      <c r="G4" s="5" t="s">
        <v>148</v>
      </c>
      <c r="H4" s="270">
        <v>14780070</v>
      </c>
      <c r="I4" s="2" t="s">
        <v>108</v>
      </c>
      <c r="J4" s="7" t="s">
        <v>105</v>
      </c>
      <c r="K4" s="7" t="s">
        <v>105</v>
      </c>
      <c r="L4" s="6" t="s">
        <v>108</v>
      </c>
      <c r="M4" s="6" t="s">
        <v>109</v>
      </c>
    </row>
    <row r="5" spans="2:13" s="1" customFormat="1" ht="15" customHeight="1" x14ac:dyDescent="0.25">
      <c r="B5" s="4" t="s">
        <v>201</v>
      </c>
      <c r="C5" s="2" t="s">
        <v>107</v>
      </c>
      <c r="D5" s="3">
        <v>299</v>
      </c>
      <c r="E5" s="4" t="s">
        <v>112</v>
      </c>
      <c r="F5" s="5" t="s">
        <v>149</v>
      </c>
      <c r="G5" s="5" t="s">
        <v>148</v>
      </c>
      <c r="H5" s="270">
        <v>15800105</v>
      </c>
      <c r="I5" s="2" t="s">
        <v>108</v>
      </c>
      <c r="J5" s="7" t="s">
        <v>105</v>
      </c>
      <c r="K5" s="7" t="s">
        <v>105</v>
      </c>
      <c r="L5" s="6" t="s">
        <v>108</v>
      </c>
      <c r="M5" s="6" t="s">
        <v>109</v>
      </c>
    </row>
    <row r="6" spans="2:13" s="1" customFormat="1" ht="15" customHeight="1" x14ac:dyDescent="0.25">
      <c r="B6" s="4" t="s">
        <v>202</v>
      </c>
      <c r="C6" s="2" t="s">
        <v>107</v>
      </c>
      <c r="D6" s="3">
        <v>303</v>
      </c>
      <c r="E6" s="4" t="s">
        <v>113</v>
      </c>
      <c r="F6" s="5" t="s">
        <v>150</v>
      </c>
      <c r="G6" s="5" t="s">
        <v>151</v>
      </c>
      <c r="H6" s="270">
        <v>15603006</v>
      </c>
      <c r="I6" s="2" t="s">
        <v>108</v>
      </c>
      <c r="J6" s="7" t="s">
        <v>105</v>
      </c>
      <c r="K6" s="7" t="s">
        <v>105</v>
      </c>
      <c r="L6" s="6" t="s">
        <v>109</v>
      </c>
      <c r="M6" s="6" t="s">
        <v>109</v>
      </c>
    </row>
    <row r="7" spans="2:13" s="1" customFormat="1" ht="15" customHeight="1" x14ac:dyDescent="0.25">
      <c r="B7" s="4" t="s">
        <v>203</v>
      </c>
      <c r="C7" s="2" t="s">
        <v>107</v>
      </c>
      <c r="D7" s="3">
        <v>321</v>
      </c>
      <c r="E7" s="4" t="s">
        <v>114</v>
      </c>
      <c r="F7" s="5" t="s">
        <v>152</v>
      </c>
      <c r="G7" s="5" t="s">
        <v>148</v>
      </c>
      <c r="H7" s="270">
        <v>15130065</v>
      </c>
      <c r="I7" s="2" t="s">
        <v>108</v>
      </c>
      <c r="J7" s="7" t="s">
        <v>105</v>
      </c>
      <c r="K7" s="7" t="s">
        <v>105</v>
      </c>
      <c r="L7" s="6" t="s">
        <v>109</v>
      </c>
      <c r="M7" s="6" t="s">
        <v>109</v>
      </c>
    </row>
    <row r="8" spans="2:13" s="1" customFormat="1" ht="15" customHeight="1" x14ac:dyDescent="0.25">
      <c r="B8" s="4" t="s">
        <v>204</v>
      </c>
      <c r="C8" s="2" t="s">
        <v>107</v>
      </c>
      <c r="D8" s="3">
        <v>324</v>
      </c>
      <c r="E8" s="4" t="s">
        <v>115</v>
      </c>
      <c r="F8" s="5" t="s">
        <v>153</v>
      </c>
      <c r="G8" s="5" t="s">
        <v>154</v>
      </c>
      <c r="H8" s="270">
        <v>15400085</v>
      </c>
      <c r="I8" s="2" t="s">
        <v>108</v>
      </c>
      <c r="J8" s="7" t="s">
        <v>105</v>
      </c>
      <c r="K8" s="7" t="s">
        <v>105</v>
      </c>
      <c r="L8" s="6" t="s">
        <v>109</v>
      </c>
      <c r="M8" s="6" t="s">
        <v>109</v>
      </c>
    </row>
    <row r="9" spans="2:13" s="1" customFormat="1" ht="15" customHeight="1" x14ac:dyDescent="0.25">
      <c r="B9" s="4" t="s">
        <v>205</v>
      </c>
      <c r="C9" s="2" t="s">
        <v>107</v>
      </c>
      <c r="D9" s="3">
        <v>353</v>
      </c>
      <c r="E9" s="4" t="s">
        <v>116</v>
      </c>
      <c r="F9" s="5" t="s">
        <v>155</v>
      </c>
      <c r="G9" s="5" t="s">
        <v>148</v>
      </c>
      <c r="H9" s="270">
        <v>15010070</v>
      </c>
      <c r="I9" s="2" t="s">
        <v>108</v>
      </c>
      <c r="J9" s="7" t="s">
        <v>105</v>
      </c>
      <c r="K9" s="7" t="s">
        <v>105</v>
      </c>
      <c r="L9" s="6" t="s">
        <v>108</v>
      </c>
      <c r="M9" s="6" t="s">
        <v>109</v>
      </c>
    </row>
    <row r="10" spans="2:13" s="1" customFormat="1" ht="15" customHeight="1" x14ac:dyDescent="0.25">
      <c r="B10" s="4" t="s">
        <v>206</v>
      </c>
      <c r="C10" s="2" t="s">
        <v>107</v>
      </c>
      <c r="D10" s="3">
        <v>364</v>
      </c>
      <c r="E10" s="4" t="s">
        <v>117</v>
      </c>
      <c r="F10" s="5" t="s">
        <v>156</v>
      </c>
      <c r="G10" s="5" t="s">
        <v>157</v>
      </c>
      <c r="H10" s="270">
        <v>15500010</v>
      </c>
      <c r="I10" s="2" t="s">
        <v>108</v>
      </c>
      <c r="J10" s="7" t="s">
        <v>105</v>
      </c>
      <c r="K10" s="7" t="s">
        <v>105</v>
      </c>
      <c r="L10" s="6" t="s">
        <v>109</v>
      </c>
      <c r="M10" s="6" t="s">
        <v>109</v>
      </c>
    </row>
    <row r="11" spans="2:13" s="1" customFormat="1" ht="15" customHeight="1" x14ac:dyDescent="0.25">
      <c r="B11" s="4" t="s">
        <v>205</v>
      </c>
      <c r="C11" s="2" t="s">
        <v>107</v>
      </c>
      <c r="D11" s="3">
        <v>631</v>
      </c>
      <c r="E11" s="4" t="s">
        <v>118</v>
      </c>
      <c r="F11" s="5" t="s">
        <v>158</v>
      </c>
      <c r="G11" s="5" t="s">
        <v>159</v>
      </c>
      <c r="H11" s="270">
        <v>15014050</v>
      </c>
      <c r="I11" s="2" t="s">
        <v>108</v>
      </c>
      <c r="J11" s="7" t="s">
        <v>105</v>
      </c>
      <c r="K11" s="7" t="s">
        <v>105</v>
      </c>
      <c r="L11" s="6" t="s">
        <v>109</v>
      </c>
      <c r="M11" s="6" t="s">
        <v>109</v>
      </c>
    </row>
    <row r="12" spans="2:13" s="1" customFormat="1" ht="15" customHeight="1" x14ac:dyDescent="0.25">
      <c r="B12" s="4" t="s">
        <v>207</v>
      </c>
      <c r="C12" s="2" t="s">
        <v>107</v>
      </c>
      <c r="D12" s="3">
        <v>801</v>
      </c>
      <c r="E12" s="4" t="s">
        <v>119</v>
      </c>
      <c r="F12" s="5" t="s">
        <v>160</v>
      </c>
      <c r="G12" s="5" t="s">
        <v>148</v>
      </c>
      <c r="H12" s="270">
        <v>14960000</v>
      </c>
      <c r="I12" s="2" t="s">
        <v>108</v>
      </c>
      <c r="J12" s="7" t="s">
        <v>105</v>
      </c>
      <c r="K12" s="7" t="s">
        <v>105</v>
      </c>
      <c r="L12" s="6" t="s">
        <v>109</v>
      </c>
      <c r="M12" s="6" t="s">
        <v>109</v>
      </c>
    </row>
    <row r="13" spans="2:13" s="1" customFormat="1" ht="15" customHeight="1" x14ac:dyDescent="0.25">
      <c r="B13" s="4" t="s">
        <v>208</v>
      </c>
      <c r="C13" s="2" t="s">
        <v>107</v>
      </c>
      <c r="D13" s="3">
        <v>1170</v>
      </c>
      <c r="E13" s="4" t="s">
        <v>120</v>
      </c>
      <c r="F13" s="5" t="s">
        <v>161</v>
      </c>
      <c r="G13" s="5" t="s">
        <v>148</v>
      </c>
      <c r="H13" s="270">
        <v>15850000</v>
      </c>
      <c r="I13" s="2" t="s">
        <v>108</v>
      </c>
      <c r="J13" s="7" t="s">
        <v>105</v>
      </c>
      <c r="K13" s="7" t="s">
        <v>105</v>
      </c>
      <c r="L13" s="6" t="s">
        <v>109</v>
      </c>
      <c r="M13" s="6" t="s">
        <v>109</v>
      </c>
    </row>
    <row r="14" spans="2:13" s="1" customFormat="1" ht="15" customHeight="1" x14ac:dyDescent="0.25">
      <c r="B14" s="4" t="s">
        <v>209</v>
      </c>
      <c r="C14" s="2" t="s">
        <v>107</v>
      </c>
      <c r="D14" s="3">
        <v>1174</v>
      </c>
      <c r="E14" s="4" t="s">
        <v>121</v>
      </c>
      <c r="F14" s="5" t="s">
        <v>162</v>
      </c>
      <c r="G14" s="5" t="s">
        <v>163</v>
      </c>
      <c r="H14" s="270">
        <v>15200000</v>
      </c>
      <c r="I14" s="2" t="s">
        <v>108</v>
      </c>
      <c r="J14" s="7" t="s">
        <v>105</v>
      </c>
      <c r="K14" s="7" t="s">
        <v>105</v>
      </c>
      <c r="L14" s="6" t="s">
        <v>109</v>
      </c>
      <c r="M14" s="6" t="s">
        <v>109</v>
      </c>
    </row>
    <row r="15" spans="2:13" s="1" customFormat="1" ht="15" customHeight="1" x14ac:dyDescent="0.25">
      <c r="B15" s="4" t="s">
        <v>210</v>
      </c>
      <c r="C15" s="2" t="s">
        <v>107</v>
      </c>
      <c r="D15" s="3">
        <v>1180</v>
      </c>
      <c r="E15" s="4" t="s">
        <v>122</v>
      </c>
      <c r="F15" s="5" t="s">
        <v>164</v>
      </c>
      <c r="G15" s="5" t="s">
        <v>148</v>
      </c>
      <c r="H15" s="270">
        <v>14770000</v>
      </c>
      <c r="I15" s="2" t="s">
        <v>108</v>
      </c>
      <c r="J15" s="7" t="s">
        <v>105</v>
      </c>
      <c r="K15" s="7" t="s">
        <v>105</v>
      </c>
      <c r="L15" s="6" t="s">
        <v>109</v>
      </c>
      <c r="M15" s="6" t="s">
        <v>109</v>
      </c>
    </row>
    <row r="16" spans="2:13" s="1" customFormat="1" ht="15" customHeight="1" x14ac:dyDescent="0.25">
      <c r="B16" s="4" t="s">
        <v>211</v>
      </c>
      <c r="C16" s="2" t="s">
        <v>107</v>
      </c>
      <c r="D16" s="3">
        <v>1202</v>
      </c>
      <c r="E16" s="4" t="s">
        <v>123</v>
      </c>
      <c r="F16" s="5" t="s">
        <v>165</v>
      </c>
      <c r="G16" s="5" t="s">
        <v>148</v>
      </c>
      <c r="H16" s="270">
        <v>14790000</v>
      </c>
      <c r="I16" s="2" t="s">
        <v>108</v>
      </c>
      <c r="J16" s="7" t="s">
        <v>105</v>
      </c>
      <c r="K16" s="7" t="s">
        <v>105</v>
      </c>
      <c r="L16" s="6" t="s">
        <v>109</v>
      </c>
      <c r="M16" s="6" t="s">
        <v>109</v>
      </c>
    </row>
    <row r="17" spans="2:13" s="1" customFormat="1" ht="15" customHeight="1" x14ac:dyDescent="0.25">
      <c r="B17" s="4" t="s">
        <v>212</v>
      </c>
      <c r="C17" s="2" t="s">
        <v>107</v>
      </c>
      <c r="D17" s="3">
        <v>1215</v>
      </c>
      <c r="E17" s="4" t="s">
        <v>124</v>
      </c>
      <c r="F17" s="5" t="s">
        <v>166</v>
      </c>
      <c r="G17" s="5" t="s">
        <v>148</v>
      </c>
      <c r="H17" s="270">
        <v>15830000</v>
      </c>
      <c r="I17" s="2" t="s">
        <v>108</v>
      </c>
      <c r="J17" s="7" t="s">
        <v>105</v>
      </c>
      <c r="K17" s="7" t="s">
        <v>105</v>
      </c>
      <c r="L17" s="6" t="s">
        <v>109</v>
      </c>
      <c r="M17" s="6" t="s">
        <v>109</v>
      </c>
    </row>
    <row r="18" spans="2:13" s="1" customFormat="1" ht="15" customHeight="1" x14ac:dyDescent="0.25">
      <c r="B18" s="4" t="s">
        <v>205</v>
      </c>
      <c r="C18" s="2" t="s">
        <v>107</v>
      </c>
      <c r="D18" s="3">
        <v>1610</v>
      </c>
      <c r="E18" s="4" t="s">
        <v>125</v>
      </c>
      <c r="F18" s="5" t="s">
        <v>167</v>
      </c>
      <c r="G18" s="5" t="s">
        <v>168</v>
      </c>
      <c r="H18" s="270">
        <v>15015300</v>
      </c>
      <c r="I18" s="2" t="s">
        <v>108</v>
      </c>
      <c r="J18" s="7" t="s">
        <v>105</v>
      </c>
      <c r="K18" s="7" t="s">
        <v>105</v>
      </c>
      <c r="L18" s="6" t="s">
        <v>109</v>
      </c>
      <c r="M18" s="6" t="s">
        <v>109</v>
      </c>
    </row>
    <row r="19" spans="2:13" s="1" customFormat="1" ht="15" customHeight="1" x14ac:dyDescent="0.25">
      <c r="B19" s="4" t="s">
        <v>213</v>
      </c>
      <c r="C19" s="2" t="s">
        <v>107</v>
      </c>
      <c r="D19" s="3">
        <v>1710</v>
      </c>
      <c r="E19" s="4" t="s">
        <v>126</v>
      </c>
      <c r="F19" s="5" t="s">
        <v>169</v>
      </c>
      <c r="G19" s="5" t="s">
        <v>148</v>
      </c>
      <c r="H19" s="270">
        <v>15950000</v>
      </c>
      <c r="I19" s="2" t="s">
        <v>108</v>
      </c>
      <c r="J19" s="7" t="s">
        <v>105</v>
      </c>
      <c r="K19" s="7" t="s">
        <v>105</v>
      </c>
      <c r="L19" s="6" t="s">
        <v>109</v>
      </c>
      <c r="M19" s="6" t="s">
        <v>109</v>
      </c>
    </row>
    <row r="20" spans="2:13" s="1" customFormat="1" ht="15" customHeight="1" x14ac:dyDescent="0.25">
      <c r="B20" s="4" t="s">
        <v>201</v>
      </c>
      <c r="C20" s="2" t="s">
        <v>107</v>
      </c>
      <c r="D20" s="3">
        <v>1798</v>
      </c>
      <c r="E20" s="4" t="s">
        <v>127</v>
      </c>
      <c r="F20" s="5" t="s">
        <v>170</v>
      </c>
      <c r="G20" s="5" t="s">
        <v>171</v>
      </c>
      <c r="H20" s="270">
        <v>15810185</v>
      </c>
      <c r="I20" s="2" t="s">
        <v>108</v>
      </c>
      <c r="J20" s="7" t="s">
        <v>105</v>
      </c>
      <c r="K20" s="7" t="s">
        <v>105</v>
      </c>
      <c r="L20" s="6" t="s">
        <v>109</v>
      </c>
      <c r="M20" s="6" t="s">
        <v>109</v>
      </c>
    </row>
    <row r="21" spans="2:13" s="1" customFormat="1" ht="15" customHeight="1" x14ac:dyDescent="0.25">
      <c r="B21" s="4" t="s">
        <v>214</v>
      </c>
      <c r="C21" s="2" t="s">
        <v>107</v>
      </c>
      <c r="D21" s="3">
        <v>1863</v>
      </c>
      <c r="E21" s="4" t="s">
        <v>128</v>
      </c>
      <c r="F21" s="5" t="s">
        <v>172</v>
      </c>
      <c r="G21" s="5" t="s">
        <v>148</v>
      </c>
      <c r="H21" s="270">
        <v>15105000</v>
      </c>
      <c r="I21" s="2" t="s">
        <v>108</v>
      </c>
      <c r="J21" s="7" t="s">
        <v>105</v>
      </c>
      <c r="K21" s="7" t="s">
        <v>105</v>
      </c>
      <c r="L21" s="6" t="s">
        <v>109</v>
      </c>
      <c r="M21" s="6" t="s">
        <v>109</v>
      </c>
    </row>
    <row r="22" spans="2:13" s="1" customFormat="1" ht="15" customHeight="1" x14ac:dyDescent="0.25">
      <c r="B22" s="4" t="s">
        <v>205</v>
      </c>
      <c r="C22" s="2" t="s">
        <v>107</v>
      </c>
      <c r="D22" s="3">
        <v>2185</v>
      </c>
      <c r="E22" s="4" t="s">
        <v>129</v>
      </c>
      <c r="F22" s="5" t="s">
        <v>173</v>
      </c>
      <c r="G22" s="5" t="s">
        <v>148</v>
      </c>
      <c r="H22" s="270">
        <v>15015700</v>
      </c>
      <c r="I22" s="2" t="s">
        <v>108</v>
      </c>
      <c r="J22" s="7" t="s">
        <v>105</v>
      </c>
      <c r="K22" s="7" t="s">
        <v>105</v>
      </c>
      <c r="L22" s="6" t="s">
        <v>108</v>
      </c>
      <c r="M22" s="6" t="s">
        <v>109</v>
      </c>
    </row>
    <row r="23" spans="2:13" s="1" customFormat="1" ht="15" customHeight="1" x14ac:dyDescent="0.25">
      <c r="B23" s="4" t="s">
        <v>205</v>
      </c>
      <c r="C23" s="2" t="s">
        <v>107</v>
      </c>
      <c r="D23" s="3">
        <v>2205</v>
      </c>
      <c r="E23" s="4" t="s">
        <v>130</v>
      </c>
      <c r="F23" s="5" t="s">
        <v>174</v>
      </c>
      <c r="G23" s="5" t="s">
        <v>148</v>
      </c>
      <c r="H23" s="270">
        <v>15015000</v>
      </c>
      <c r="I23" s="2" t="s">
        <v>108</v>
      </c>
      <c r="J23" s="7" t="s">
        <v>105</v>
      </c>
      <c r="K23" s="7" t="s">
        <v>105</v>
      </c>
      <c r="L23" s="6" t="s">
        <v>109</v>
      </c>
      <c r="M23" s="6" t="s">
        <v>109</v>
      </c>
    </row>
    <row r="24" spans="2:13" s="1" customFormat="1" ht="15" customHeight="1" x14ac:dyDescent="0.25">
      <c r="B24" s="4" t="s">
        <v>205</v>
      </c>
      <c r="C24" s="2" t="s">
        <v>107</v>
      </c>
      <c r="D24" s="3">
        <v>2214</v>
      </c>
      <c r="E24" s="4" t="s">
        <v>131</v>
      </c>
      <c r="F24" s="5" t="s">
        <v>175</v>
      </c>
      <c r="G24" s="5" t="s">
        <v>176</v>
      </c>
      <c r="H24" s="270">
        <v>15080000</v>
      </c>
      <c r="I24" s="2" t="s">
        <v>108</v>
      </c>
      <c r="J24" s="7" t="s">
        <v>105</v>
      </c>
      <c r="K24" s="7" t="s">
        <v>105</v>
      </c>
      <c r="L24" s="6" t="s">
        <v>109</v>
      </c>
      <c r="M24" s="6" t="s">
        <v>109</v>
      </c>
    </row>
    <row r="25" spans="2:13" s="1" customFormat="1" ht="15" customHeight="1" x14ac:dyDescent="0.25">
      <c r="B25" s="4" t="s">
        <v>205</v>
      </c>
      <c r="C25" s="2" t="s">
        <v>107</v>
      </c>
      <c r="D25" s="3">
        <v>2760</v>
      </c>
      <c r="E25" s="4" t="s">
        <v>132</v>
      </c>
      <c r="F25" s="5" t="s">
        <v>177</v>
      </c>
      <c r="G25" s="5" t="s">
        <v>178</v>
      </c>
      <c r="H25" s="270">
        <v>15090185</v>
      </c>
      <c r="I25" s="2" t="s">
        <v>108</v>
      </c>
      <c r="J25" s="7" t="s">
        <v>105</v>
      </c>
      <c r="K25" s="7" t="s">
        <v>105</v>
      </c>
      <c r="L25" s="6" t="s">
        <v>109</v>
      </c>
      <c r="M25" s="6" t="s">
        <v>109</v>
      </c>
    </row>
    <row r="26" spans="2:13" s="1" customFormat="1" ht="15" customHeight="1" x14ac:dyDescent="0.25">
      <c r="B26" s="4" t="s">
        <v>201</v>
      </c>
      <c r="C26" s="2" t="s">
        <v>107</v>
      </c>
      <c r="D26" s="3">
        <v>2967</v>
      </c>
      <c r="E26" s="4" t="s">
        <v>133</v>
      </c>
      <c r="F26" s="5" t="s">
        <v>179</v>
      </c>
      <c r="G26" s="5" t="s">
        <v>148</v>
      </c>
      <c r="H26" s="270">
        <v>15801280</v>
      </c>
      <c r="I26" s="2" t="s">
        <v>108</v>
      </c>
      <c r="J26" s="7" t="s">
        <v>105</v>
      </c>
      <c r="K26" s="7" t="s">
        <v>105</v>
      </c>
      <c r="L26" s="6" t="s">
        <v>109</v>
      </c>
      <c r="M26" s="6" t="s">
        <v>109</v>
      </c>
    </row>
    <row r="27" spans="2:13" s="1" customFormat="1" ht="15" customHeight="1" x14ac:dyDescent="0.25">
      <c r="B27" s="4" t="s">
        <v>205</v>
      </c>
      <c r="C27" s="2" t="s">
        <v>107</v>
      </c>
      <c r="D27" s="3">
        <v>3245</v>
      </c>
      <c r="E27" s="4" t="s">
        <v>134</v>
      </c>
      <c r="F27" s="5" t="s">
        <v>180</v>
      </c>
      <c r="G27" s="5" t="s">
        <v>181</v>
      </c>
      <c r="H27" s="270">
        <v>15055500</v>
      </c>
      <c r="I27" s="2" t="s">
        <v>108</v>
      </c>
      <c r="J27" s="7" t="s">
        <v>105</v>
      </c>
      <c r="K27" s="7" t="s">
        <v>105</v>
      </c>
      <c r="L27" s="6" t="s">
        <v>109</v>
      </c>
      <c r="M27" s="6" t="s">
        <v>109</v>
      </c>
    </row>
    <row r="28" spans="2:13" s="1" customFormat="1" ht="15" customHeight="1" x14ac:dyDescent="0.25">
      <c r="B28" s="4" t="s">
        <v>205</v>
      </c>
      <c r="C28" s="2" t="s">
        <v>107</v>
      </c>
      <c r="D28" s="3">
        <v>3270</v>
      </c>
      <c r="E28" s="4" t="s">
        <v>135</v>
      </c>
      <c r="F28" s="5" t="s">
        <v>182</v>
      </c>
      <c r="G28" s="5" t="s">
        <v>183</v>
      </c>
      <c r="H28" s="270">
        <v>15091380</v>
      </c>
      <c r="I28" s="2" t="s">
        <v>108</v>
      </c>
      <c r="J28" s="7" t="s">
        <v>105</v>
      </c>
      <c r="K28" s="7" t="s">
        <v>105</v>
      </c>
      <c r="L28" s="6" t="s">
        <v>109</v>
      </c>
      <c r="M28" s="6" t="s">
        <v>109</v>
      </c>
    </row>
    <row r="29" spans="2:13" s="1" customFormat="1" ht="15" customHeight="1" x14ac:dyDescent="0.25">
      <c r="B29" s="4" t="s">
        <v>215</v>
      </c>
      <c r="C29" s="2" t="s">
        <v>107</v>
      </c>
      <c r="D29" s="3">
        <v>3425</v>
      </c>
      <c r="E29" s="4" t="s">
        <v>136</v>
      </c>
      <c r="F29" s="5" t="s">
        <v>184</v>
      </c>
      <c r="G29" s="5" t="s">
        <v>148</v>
      </c>
      <c r="H29" s="270">
        <v>15110000</v>
      </c>
      <c r="I29" s="2" t="s">
        <v>108</v>
      </c>
      <c r="J29" s="7" t="s">
        <v>105</v>
      </c>
      <c r="K29" s="7" t="s">
        <v>105</v>
      </c>
      <c r="L29" s="6" t="s">
        <v>109</v>
      </c>
      <c r="M29" s="6" t="s">
        <v>109</v>
      </c>
    </row>
    <row r="30" spans="2:13" s="1" customFormat="1" ht="15" customHeight="1" x14ac:dyDescent="0.25">
      <c r="B30" s="4" t="s">
        <v>216</v>
      </c>
      <c r="C30" s="2" t="s">
        <v>107</v>
      </c>
      <c r="D30" s="3">
        <v>3497</v>
      </c>
      <c r="E30" s="4" t="s">
        <v>137</v>
      </c>
      <c r="F30" s="5" t="s">
        <v>185</v>
      </c>
      <c r="G30" s="5" t="s">
        <v>148</v>
      </c>
      <c r="H30" s="270">
        <v>15440000</v>
      </c>
      <c r="I30" s="2" t="s">
        <v>108</v>
      </c>
      <c r="J30" s="7" t="s">
        <v>105</v>
      </c>
      <c r="K30" s="7" t="s">
        <v>105</v>
      </c>
      <c r="L30" s="6" t="s">
        <v>109</v>
      </c>
      <c r="M30" s="6" t="s">
        <v>109</v>
      </c>
    </row>
    <row r="31" spans="2:13" s="1" customFormat="1" ht="15" customHeight="1" x14ac:dyDescent="0.25">
      <c r="B31" s="4" t="s">
        <v>217</v>
      </c>
      <c r="C31" s="2" t="s">
        <v>107</v>
      </c>
      <c r="D31" s="3">
        <v>3501</v>
      </c>
      <c r="E31" s="4" t="s">
        <v>138</v>
      </c>
      <c r="F31" s="5" t="s">
        <v>186</v>
      </c>
      <c r="G31" s="5" t="s">
        <v>148</v>
      </c>
      <c r="H31" s="270">
        <v>15150000</v>
      </c>
      <c r="I31" s="2" t="s">
        <v>108</v>
      </c>
      <c r="J31" s="7" t="s">
        <v>105</v>
      </c>
      <c r="K31" s="7" t="s">
        <v>105</v>
      </c>
      <c r="L31" s="6" t="s">
        <v>109</v>
      </c>
      <c r="M31" s="6" t="s">
        <v>109</v>
      </c>
    </row>
    <row r="32" spans="2:13" s="1" customFormat="1" ht="15" customHeight="1" x14ac:dyDescent="0.25">
      <c r="B32" s="4" t="s">
        <v>205</v>
      </c>
      <c r="C32" s="2" t="s">
        <v>107</v>
      </c>
      <c r="D32" s="3">
        <v>3505</v>
      </c>
      <c r="E32" s="4" t="s">
        <v>139</v>
      </c>
      <c r="F32" s="5" t="s">
        <v>187</v>
      </c>
      <c r="G32" s="5" t="s">
        <v>188</v>
      </c>
      <c r="H32" s="270">
        <v>15043290</v>
      </c>
      <c r="I32" s="2" t="s">
        <v>108</v>
      </c>
      <c r="J32" s="7" t="s">
        <v>105</v>
      </c>
      <c r="K32" s="7" t="s">
        <v>105</v>
      </c>
      <c r="L32" s="6" t="s">
        <v>109</v>
      </c>
      <c r="M32" s="6" t="s">
        <v>109</v>
      </c>
    </row>
    <row r="33" spans="2:13" s="1" customFormat="1" ht="15" customHeight="1" x14ac:dyDescent="0.25">
      <c r="B33" s="4" t="s">
        <v>205</v>
      </c>
      <c r="C33" s="2" t="s">
        <v>107</v>
      </c>
      <c r="D33" s="3">
        <v>3970</v>
      </c>
      <c r="E33" s="4" t="s">
        <v>140</v>
      </c>
      <c r="F33" s="5" t="s">
        <v>189</v>
      </c>
      <c r="G33" s="5" t="s">
        <v>178</v>
      </c>
      <c r="H33" s="270">
        <v>15090070</v>
      </c>
      <c r="I33" s="2" t="s">
        <v>108</v>
      </c>
      <c r="J33" s="7" t="s">
        <v>105</v>
      </c>
      <c r="K33" s="7" t="s">
        <v>105</v>
      </c>
      <c r="L33" s="6" t="s">
        <v>109</v>
      </c>
      <c r="M33" s="6" t="s">
        <v>109</v>
      </c>
    </row>
    <row r="34" spans="2:13" s="1" customFormat="1" ht="15" customHeight="1" x14ac:dyDescent="0.25">
      <c r="B34" s="4" t="s">
        <v>218</v>
      </c>
      <c r="C34" s="2" t="s">
        <v>107</v>
      </c>
      <c r="D34" s="3">
        <v>4183</v>
      </c>
      <c r="E34" s="4" t="s">
        <v>141</v>
      </c>
      <c r="F34" s="5" t="s">
        <v>190</v>
      </c>
      <c r="G34" s="5" t="s">
        <v>148</v>
      </c>
      <c r="H34" s="270">
        <v>15170000</v>
      </c>
      <c r="I34" s="2" t="s">
        <v>108</v>
      </c>
      <c r="J34" s="7" t="s">
        <v>105</v>
      </c>
      <c r="K34" s="7" t="s">
        <v>105</v>
      </c>
      <c r="L34" s="6" t="s">
        <v>109</v>
      </c>
      <c r="M34" s="6" t="s">
        <v>109</v>
      </c>
    </row>
    <row r="35" spans="2:13" s="1" customFormat="1" ht="15" customHeight="1" x14ac:dyDescent="0.25">
      <c r="B35" s="4" t="s">
        <v>200</v>
      </c>
      <c r="C35" s="2" t="s">
        <v>107</v>
      </c>
      <c r="D35" s="3">
        <v>4361</v>
      </c>
      <c r="E35" s="4" t="s">
        <v>142</v>
      </c>
      <c r="F35" s="5" t="s">
        <v>191</v>
      </c>
      <c r="G35" s="5" t="s">
        <v>148</v>
      </c>
      <c r="H35" s="270">
        <v>14780425</v>
      </c>
      <c r="I35" s="2" t="s">
        <v>108</v>
      </c>
      <c r="J35" s="7" t="s">
        <v>105</v>
      </c>
      <c r="K35" s="7" t="s">
        <v>105</v>
      </c>
      <c r="L35" s="6" t="s">
        <v>109</v>
      </c>
      <c r="M35" s="6" t="s">
        <v>109</v>
      </c>
    </row>
    <row r="36" spans="2:13" s="1" customFormat="1" ht="15" customHeight="1" x14ac:dyDescent="0.25">
      <c r="B36" s="4" t="s">
        <v>205</v>
      </c>
      <c r="C36" s="2" t="s">
        <v>107</v>
      </c>
      <c r="D36" s="3">
        <v>4562</v>
      </c>
      <c r="E36" s="4" t="s">
        <v>143</v>
      </c>
      <c r="F36" s="5" t="s">
        <v>192</v>
      </c>
      <c r="G36" s="5" t="s">
        <v>193</v>
      </c>
      <c r="H36" s="270">
        <v>15046619</v>
      </c>
      <c r="I36" s="2" t="s">
        <v>108</v>
      </c>
      <c r="J36" s="7" t="s">
        <v>105</v>
      </c>
      <c r="K36" s="7" t="s">
        <v>105</v>
      </c>
      <c r="L36" s="6" t="s">
        <v>109</v>
      </c>
      <c r="M36" s="6" t="s">
        <v>109</v>
      </c>
    </row>
    <row r="37" spans="2:13" s="1" customFormat="1" ht="15" customHeight="1" x14ac:dyDescent="0.25">
      <c r="B37" s="4" t="s">
        <v>205</v>
      </c>
      <c r="C37" s="2" t="s">
        <v>107</v>
      </c>
      <c r="D37" s="3">
        <v>4890</v>
      </c>
      <c r="E37" s="4" t="s">
        <v>144</v>
      </c>
      <c r="F37" s="5" t="s">
        <v>194</v>
      </c>
      <c r="G37" s="5" t="s">
        <v>195</v>
      </c>
      <c r="H37" s="270">
        <v>15050690</v>
      </c>
      <c r="I37" s="2" t="s">
        <v>108</v>
      </c>
      <c r="J37" s="7" t="s">
        <v>105</v>
      </c>
      <c r="K37" s="7" t="s">
        <v>105</v>
      </c>
      <c r="L37" s="6" t="s">
        <v>109</v>
      </c>
      <c r="M37" s="6" t="s">
        <v>109</v>
      </c>
    </row>
    <row r="38" spans="2:13" s="1" customFormat="1" ht="15" customHeight="1" x14ac:dyDescent="0.25">
      <c r="B38" s="4" t="s">
        <v>206</v>
      </c>
      <c r="C38" s="2" t="s">
        <v>107</v>
      </c>
      <c r="D38" s="3">
        <v>4891</v>
      </c>
      <c r="E38" s="4" t="s">
        <v>145</v>
      </c>
      <c r="F38" s="5" t="s">
        <v>196</v>
      </c>
      <c r="G38" s="5" t="s">
        <v>197</v>
      </c>
      <c r="H38" s="270">
        <v>15503027</v>
      </c>
      <c r="I38" s="2" t="s">
        <v>108</v>
      </c>
      <c r="J38" s="7" t="s">
        <v>105</v>
      </c>
      <c r="K38" s="7" t="s">
        <v>105</v>
      </c>
      <c r="L38" s="6" t="s">
        <v>109</v>
      </c>
      <c r="M38" s="6" t="s">
        <v>109</v>
      </c>
    </row>
    <row r="39" spans="2:13" s="1" customFormat="1" ht="15" customHeight="1" x14ac:dyDescent="0.25">
      <c r="B39" s="4" t="s">
        <v>205</v>
      </c>
      <c r="C39" s="2" t="s">
        <v>107</v>
      </c>
      <c r="D39" s="3">
        <v>4942</v>
      </c>
      <c r="E39" s="4" t="s">
        <v>146</v>
      </c>
      <c r="F39" s="5" t="s">
        <v>198</v>
      </c>
      <c r="G39" s="5" t="s">
        <v>199</v>
      </c>
      <c r="H39" s="270">
        <v>15040300</v>
      </c>
      <c r="I39" s="2" t="s">
        <v>108</v>
      </c>
      <c r="J39" s="7" t="s">
        <v>105</v>
      </c>
      <c r="K39" s="7" t="s">
        <v>105</v>
      </c>
      <c r="L39" s="6" t="s">
        <v>109</v>
      </c>
      <c r="M39" s="6" t="s">
        <v>109</v>
      </c>
    </row>
    <row r="40" spans="2:13" s="1" customFormat="1" ht="15" customHeight="1" x14ac:dyDescent="0.25">
      <c r="B40" s="4" t="s">
        <v>201</v>
      </c>
      <c r="C40" s="2" t="s">
        <v>107</v>
      </c>
      <c r="D40" s="3" t="s">
        <v>221</v>
      </c>
      <c r="E40" s="4" t="s">
        <v>219</v>
      </c>
      <c r="F40" s="5" t="s">
        <v>220</v>
      </c>
      <c r="G40" s="5" t="s">
        <v>148</v>
      </c>
      <c r="H40" s="270">
        <v>15800240</v>
      </c>
      <c r="I40" s="2" t="s">
        <v>108</v>
      </c>
      <c r="J40" s="7" t="s">
        <v>105</v>
      </c>
      <c r="K40" s="7" t="s">
        <v>105</v>
      </c>
      <c r="L40" s="6" t="s">
        <v>109</v>
      </c>
      <c r="M40" s="6" t="s">
        <v>109</v>
      </c>
    </row>
  </sheetData>
  <conditionalFormatting sqref="I3:M3 I4:K40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98</v>
      </c>
    </row>
    <row r="4" spans="2:2" x14ac:dyDescent="0.35">
      <c r="B4" t="s">
        <v>43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3facfd50b85837f6248da1b491648134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eb30ce398298680237a6f394262687a8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019DAD-B44D-4CF9-A97C-2918AA03AEDA}">
  <ds:schemaRefs>
    <ds:schemaRef ds:uri="http://purl.org/dc/elements/1.1/"/>
    <ds:schemaRef ds:uri="http://schemas.microsoft.com/sharepoint/v3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5ac8601b-3a8b-4d4e-8f3b-bcae1a8fb434"/>
    <ds:schemaRef ds:uri="http://schemas.microsoft.com/office/infopath/2007/PartnerControls"/>
    <ds:schemaRef ds:uri="http://schemas.microsoft.com/office/2006/metadata/properties"/>
    <ds:schemaRef ds:uri="37061bd4-4e0e-42de-a138-4f29d9d63d59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8A2DE60-DD02-4872-AFE1-537EA6D8C7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Roberta de Bartolo Mariano</cp:lastModifiedBy>
  <cp:revision/>
  <dcterms:created xsi:type="dcterms:W3CDTF">2017-01-10T20:45:39Z</dcterms:created>
  <dcterms:modified xsi:type="dcterms:W3CDTF">2025-12-04T14:24:02Z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